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9" i="16" l="1"/>
  <c r="H47" i="16"/>
  <c r="G47" i="16"/>
  <c r="H44" i="16"/>
  <c r="H35" i="16"/>
  <c r="G35" i="16"/>
  <c r="B69" i="22" l="1"/>
  <c r="B27" i="22" l="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G26" i="16" l="1"/>
  <c r="A2" i="25" l="1"/>
  <c r="A6" i="25"/>
  <c r="A9" i="25"/>
  <c r="A12" i="25"/>
  <c r="B23" i="25"/>
  <c r="B39" i="25"/>
  <c r="B40" i="25" s="1"/>
  <c r="B26" i="25"/>
  <c r="B29" i="25"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<sst xmlns="http://schemas.openxmlformats.org/spreadsheetml/2006/main" count="1406" uniqueCount="615">
  <si>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</si>
  <si>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</si>
  <si>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</si>
  <si>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</si>
  <si>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</si>
  <si>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</si>
  <si>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</si>
  <si>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</si>
  <si>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</si>
  <si>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</si>
  <si>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</si>
  <si>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</si>
  <si>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</si>
  <si>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</si>
  <si>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</si>
  <si>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</si>
  <si>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</si>
  <si>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</si>
  <si>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</si>
  <si>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</si>
  <si>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</si>
  <si>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</si>
  <si>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</si>
  <si>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</si>
  <si>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</si>
  <si>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</si>
  <si>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</si>
  <si>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</si>
  <si>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</si>
  <si>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</si>
  <si>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</si>
  <si>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</si>
  <si>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</si>
  <si>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</si>
  <si>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</si>
  <si>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</si>
  <si>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</si>
  <si>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</si>
  <si>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</si>
  <si>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</si>
  <si>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</si>
  <si>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</si>
  <si>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</si>
  <si>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</si>
  <si>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</si>
  <si>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</si>
  <si>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</si>
  <si>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</si>
  <si>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</si>
  <si>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</si>
  <si>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</si>
  <si>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</si>
  <si>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</si>
  <si>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</si>
  <si>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</si>
  <si>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</si>
  <si>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</si>
  <si>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</si>
  <si>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</si>
  <si>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</si>
  <si>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</si>
  <si>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</si>
  <si>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</si>
  <si>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</si>
  <si>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</si>
  <si>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</si>
  <si>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</si>
  <si>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</si>
  <si>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</si>
  <si>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</si>
  <si>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</si>
  <si>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</si>
  <si>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</si>
  <si>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</si>
  <si>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</si>
  <si>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</si>
  <si>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</si>
  <si>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</si>
  <si>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</si>
  <si>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</si>
  <si>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</si>
  <si>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</si>
  <si>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</si>
  <si>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</si>
  <si>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</si>
  <si>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</si>
  <si>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</si>
  <si>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</si>
  <si>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</si>
  <si>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</si>
  <si>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</si>
  <si>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</si>
  <si>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</si>
  <si>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</si>
  <si>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</si>
  <si>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</si>
  <si>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</si>
  <si>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</si>
  <si>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</si>
  <si>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</si>
  <si>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</si>
  <si>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</si>
  <si>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</si>
  <si>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</si>
  <si>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</si>
  <si>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</si>
  <si>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</si>
  <si>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</si>
  <si>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</si>
  <si>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</si>
  <si>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</si>
  <si>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</si>
  <si>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</si>
  <si>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</si>
  <si>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</si>
  <si>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</si>
  <si>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</si>
  <si>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</si>
  <si>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</si>
  <si>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</si>
  <si>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</si>
  <si>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</si>
  <si>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</si>
  <si>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</si>
  <si>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</si>
  <si>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</si>
  <si>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</si>
  <si>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</si>
  <si>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</si>
  <si>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</si>
  <si>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</si>
  <si>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</si>
  <si>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</si>
  <si>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</si>
  <si>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</si>
  <si>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</si>
  <si>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</si>
  <si>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</si>
  <si>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</si>
  <si>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</si>
  <si>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</si>
  <si>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</si>
  <si>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</si>
  <si>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</si>
  <si>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</si>
  <si>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</si>
  <si>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</si>
  <si>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</si>
  <si>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</si>
  <si>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</si>
  <si>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</si>
  <si>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</si>
  <si>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</si>
  <si>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</si>
  <si>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</si>
  <si>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</si>
  <si>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</si>
  <si>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</si>
  <si>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</si>
  <si>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</si>
  <si>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</si>
  <si>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</si>
  <si>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</si>
  <si>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</si>
  <si>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</si>
  <si>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</si>
  <si>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</si>
  <si>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</si>
  <si>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</si>
  <si>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</si>
  <si>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</si>
  <si>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</si>
  <si>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</si>
  <si>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</si>
  <si>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</si>
  <si>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</si>
  <si>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</si>
  <si>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</si>
  <si>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</si>
  <si>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</si>
  <si>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</si>
  <si>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</si>
  <si>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</si>
  <si>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</si>
  <si>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</si>
  <si>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</si>
  <si>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</si>
  <si>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</si>
  <si>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</si>
  <si>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</si>
  <si>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</si>
  <si>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</si>
  <si>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</si>
  <si>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</si>
  <si>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</si>
  <si>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</si>
  <si>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</si>
  <si>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</si>
  <si>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</si>
  <si>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</si>
  <si>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</si>
  <si>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</si>
  <si>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</si>
  <si>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</si>
  <si>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</si>
  <si>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</si>
  <si>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</si>
  <si>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</si>
  <si>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</si>
  <si>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</si>
  <si>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</si>
  <si>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</si>
  <si>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</si>
  <si>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</si>
  <si>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</si>
  <si>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</si>
  <si>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</si>
  <si>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</si>
  <si>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</si>
  <si>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</si>
  <si>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</si>
  <si>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</si>
  <si>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</si>
  <si>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</si>
  <si>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</si>
  <si>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</si>
  <si>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</si>
  <si>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</si>
  <si>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</si>
  <si>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</si>
  <si>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</si>
  <si>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</si>
  <si>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</si>
  <si>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</si>
  <si>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</si>
  <si>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</si>
  <si>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</si>
  <si>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</si>
  <si>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</si>
  <si>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</si>
  <si>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</si>
  <si>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</si>
  <si>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</si>
  <si>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</si>
  <si>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</si>
  <si>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</si>
  <si>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</si>
  <si>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</si>
  <si>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</si>
  <si>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</si>
  <si>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</si>
  <si>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</si>
  <si>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</si>
  <si>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</si>
  <si>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</si>
  <si>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</si>
  <si>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</si>
  <si>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</si>
  <si>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</si>
  <si>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</si>
  <si>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</si>
  <si>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</si>
  <si>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</si>
  <si>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</si>
  <si>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</si>
  <si>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</si>
  <si>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</si>
  <si>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</si>
  <si>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</si>
  <si>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</si>
  <si>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</si>
  <si>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</si>
  <si>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</si>
  <si>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</si>
  <si>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</si>
  <si>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</si>
  <si>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</si>
  <si>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</si>
  <si>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</si>
  <si>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</si>
  <si>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</si>
  <si>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</si>
  <si>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</si>
  <si>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</si>
  <si>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</si>
  <si>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</si>
  <si>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</si>
  <si>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</si>
  <si>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</si>
  <si>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</si>
  <si>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</si>
  <si>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</si>
  <si>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</si>
  <si>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</si>
  <si>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</si>
  <si>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</si>
  <si>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</si>
  <si>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</si>
  <si>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</si>
  <si>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</si>
  <si>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</si>
  <si>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</si>
  <si>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</si>
  <si>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</si>
  <si>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</si>
  <si>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</si>
  <si>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</si>
  <si>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</si>
  <si>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</si>
  <si>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</si>
  <si>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</si>
  <si>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</si>
  <si>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</si>
  <si>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</si>
  <si>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</si>
  <si>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</si>
  <si>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</si>
  <si>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</si>
  <si>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</si>
  <si>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</si>
  <si>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</si>
  <si>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</si>
  <si>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</si>
  <si>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</si>
  <si>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</si>
  <si>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</si>
  <si>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</si>
  <si>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</si>
  <si>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</si>
  <si>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</si>
  <si>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</si>
  <si>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</si>
  <si>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</si>
  <si>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</si>
  <si>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</si>
  <si>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</si>
  <si>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</si>
  <si>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</si>
  <si>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</si>
  <si>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</si>
  <si>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</si>
  <si>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</si>
  <si>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</si>
  <si>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</si>
  <si>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</si>
  <si>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</si>
  <si>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</si>
  <si>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</si>
  <si>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</si>
  <si>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</si>
  <si>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</si>
  <si>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</si>
  <si>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</si>
  <si>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</si>
  <si>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</si>
  <si>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</si>
  <si>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</si>
  <si>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</si>
  <si>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</si>
  <si>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</si>
  <si>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</si>
  <si>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</si>
  <si>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</si>
  <si>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</si>
  <si>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</si>
  <si>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</si>
  <si>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</si>
  <si>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</si>
  <si>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</si>
  <si>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</si>
  <si>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</si>
  <si>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</si>
  <si>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</si>
  <si>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</si>
  <si>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</si>
  <si>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</si>
  <si>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</si>
  <si>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</si>
  <si>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</si>
  <si>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</si>
  <si>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</si>
  <si>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</si>
  <si>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</si>
  <si>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</si>
  <si>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</si>
  <si>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</si>
  <si>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</si>
  <si>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</si>
  <si>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</si>
  <si>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</si>
  <si>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</si>
  <si>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</si>
  <si>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</si>
  <si>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</si>
  <si>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</si>
  <si>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</si>
  <si>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</si>
  <si>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</si>
  <si>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</si>
  <si>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</si>
  <si>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</si>
  <si>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</si>
  <si>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</si>
  <si>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</si>
  <si>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</si>
  <si>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</si>
  <si>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</si>
  <si>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</si>
  <si>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</si>
  <si>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</si>
  <si>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</si>
  <si>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</si>
  <si>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</si>
  <si>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</si>
  <si>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</si>
  <si>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</si>
  <si>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</si>
  <si>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</si>
  <si>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</si>
  <si>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</si>
  <si>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</si>
  <si>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</si>
  <si>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</si>
  <si>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</si>
  <si>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</si>
  <si>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</si>
  <si>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</si>
  <si>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</si>
  <si>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</si>
  <si>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</si>
  <si>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</si>
  <si>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</si>
  <si>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</si>
  <si>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</si>
  <si>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</si>
  <si>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</si>
  <si>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</si>
  <si>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</si>
  <si>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</si>
  <si>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</si>
  <si>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</si>
  <si>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</si>
  <si>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</si>
  <si>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</si>
  <si>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</si>
  <si>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</si>
  <si>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</si>
  <si>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</si>
  <si>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</si>
  <si>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</si>
  <si>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</si>
  <si>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</si>
  <si>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</si>
  <si>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</si>
  <si>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</si>
  <si>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</si>
  <si>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</si>
  <si>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</si>
  <si>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</si>
  <si>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</si>
  <si>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</si>
  <si>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</si>
  <si>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</si>
  <si>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</si>
  <si>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</si>
  <si>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</si>
  <si>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</si>
  <si>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</si>
  <si>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</si>
  <si>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</si>
  <si>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</si>
  <si>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</si>
  <si>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</si>
  <si>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</si>
  <si>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</si>
  <si>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</si>
  <si>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</si>
  <si>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</si>
  <si>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</si>
  <si>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</si>
  <si>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</si>
  <si>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</si>
  <si>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</si>
  <si>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</si>
  <si>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</si>
  <si>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</si>
  <si>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</si>
  <si>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</si>
  <si>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</si>
  <si>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</si>
  <si>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</si>
  <si>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</si>
  <si>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</si>
  <si>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</si>
  <si>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</si>
  <si>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</si>
  <si>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</si>
  <si>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</si>
  <si>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</si>
  <si>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</si>
  <si>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</si>
  <si>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</si>
  <si>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</si>
  <si>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</si>
  <si>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</si>
  <si>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</si>
  <si>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</si>
  <si>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</si>
  <si>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</si>
  <si>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</si>
  <si>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</si>
  <si>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</si>
  <si>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</si>
  <si>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</si>
  <si>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</si>
  <si>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</si>
  <si>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</si>
  <si>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</si>
  <si>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</si>
  <si>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</si>
  <si>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</si>
  <si>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</si>
  <si>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</si>
  <si>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</si>
  <si>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</si>
  <si>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</si>
  <si>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</si>
  <si>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</si>
  <si>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</si>
  <si>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</si>
  <si>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</si>
  <si>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</si>
  <si>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</si>
  <si>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</si>
  <si>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</si>
  <si>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</si>
  <si>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</si>
  <si>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</si>
  <si>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</si>
  <si>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</si>
  <si>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</si>
  <si>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</si>
  <si>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</si>
  <si>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Год раскрытия информации: 2023 год</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</si>
  <si>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</si>
  <si>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</si>
  <si>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</si>
  <si>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</si>
  <si>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</si>
  <si>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</si>
  <si>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</si>
  <si>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</si>
  <si>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</si>
  <si>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</si>
  <si>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</si>
  <si>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5,15252 млн руб.</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</si>
  <si>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</si>
  <si>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</si>
  <si>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</si>
  <si>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PD01.3000.2022.3653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</si>
  <si>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</si>
  <si>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</si>
  <si>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</si>
  <si>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</si>
  <si>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</si>
  <si>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</si>
  <si>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</si>
  <si>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</si>
  <si>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</si>
  <si>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</si>
  <si>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</si>
  <si>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</si>
  <si>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</si>
  <si>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</si>
  <si>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</si>
  <si>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</si>
  <si>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</si>
  <si>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</si>
  <si>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наступил</t>
  </si>
  <si>
    <t>ПКУ-1 шт.</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</si>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</sst>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5"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4" fontId="29" fillId="0" borderId="35" xfId="0" applyNumberFormat="1" applyFont="1" applyFill="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30" xfId="0" applyFont="1" applyBorder="1" applyAlignment="1">
      <alignment vertical="center"/>
    </xf>
    <xf numFmtId="3" fontId="41" fillId="0" borderId="35" xfId="0" applyNumberFormat="1" applyFont="1" applyBorder="1" applyAlignment="1">
      <alignment vertical="center"/>
    </xf>
    <xf numFmtId="0" fontId="11" fillId="0" borderId="26"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46" fillId="0" borderId="3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5" fontId="41" fillId="0" borderId="31" xfId="2" applyNumberFormat="1" applyFont="1" applyFill="1" applyBorder="1" applyAlignment="1">
      <alignment horizontal="left" vertical="center" wrapText="1"/>
    </xf>
    <xf numFmtId="0" fontId="42" fillId="0" borderId="27"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2" fillId="26" borderId="27" xfId="2" applyFont="1" applyFill="1" applyBorder="1" applyAlignment="1">
      <alignment horizontal="justify" vertical="top" wrapText="1"/>
    </xf>
    <xf numFmtId="169" fontId="39" fillId="26" borderId="4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6" xfId="0" applyFont="1" applyBorder="1"/>
    <xf numFmtId="0" fontId="42" fillId="27" borderId="25"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0" fontId="41" fillId="28" borderId="27" xfId="2" applyFont="1" applyFill="1" applyBorder="1" applyAlignment="1">
      <alignment horizontal="left" vertical="center" wrapText="1"/>
    </xf>
    <xf numFmtId="169" fontId="36" fillId="28" borderId="46"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14" fontId="36" fillId="0" borderId="4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06" t="s">
        <v>543</v>
      </c>
      <c r="B5" s="306"/>
      <c r="C5" s="306"/>
      <c r="D5" s="149"/>
      <c r="E5" s="149"/>
      <c r="F5" s="149"/>
      <c r="G5" s="149"/>
      <c r="H5" s="149"/>
      <c r="I5" s="149"/>
      <c r="J5" s="149"/>
    </row>
    <row r="6" spans="1:22" s="11" customFormat="1" ht="18.75" x14ac:dyDescent="0.3">
      <c r="A6" s="16"/>
      <c r="F6" s="15"/>
      <c r="G6" s="15"/>
      <c r="H6" s="14"/>
    </row>
    <row r="7" spans="1:22" s="11" customFormat="1" ht="18.75" x14ac:dyDescent="0.2">
      <c r="A7" s="310" t="s">
        <v>10</v>
      </c>
      <c r="B7" s="310"/>
      <c r="C7" s="31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1" t="s">
        <v>500</v>
      </c>
      <c r="B9" s="311"/>
      <c r="C9" s="311"/>
      <c r="D9" s="7"/>
      <c r="E9" s="7"/>
      <c r="F9" s="7"/>
      <c r="G9" s="7"/>
      <c r="H9" s="7"/>
      <c r="I9" s="12"/>
      <c r="J9" s="12"/>
      <c r="K9" s="12"/>
      <c r="L9" s="12"/>
      <c r="M9" s="12"/>
      <c r="N9" s="12"/>
      <c r="O9" s="12"/>
      <c r="P9" s="12"/>
      <c r="Q9" s="12"/>
      <c r="R9" s="12"/>
      <c r="S9" s="12"/>
      <c r="T9" s="12"/>
      <c r="U9" s="12"/>
      <c r="V9" s="12"/>
    </row>
    <row r="10" spans="1:22" s="11" customFormat="1" ht="18.75" x14ac:dyDescent="0.2">
      <c r="A10" s="307" t="s">
        <v>9</v>
      </c>
      <c r="B10" s="307"/>
      <c r="C10" s="30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1" t="s">
        <v>553</v>
      </c>
      <c r="B12" s="311"/>
      <c r="C12" s="311"/>
      <c r="D12" s="7"/>
      <c r="E12" s="7"/>
      <c r="F12" s="7"/>
      <c r="G12" s="7"/>
      <c r="H12" s="7"/>
      <c r="I12" s="12"/>
      <c r="J12" s="12"/>
      <c r="K12" s="12"/>
      <c r="L12" s="12"/>
      <c r="M12" s="12"/>
      <c r="N12" s="12"/>
      <c r="O12" s="12"/>
      <c r="P12" s="12"/>
      <c r="Q12" s="12"/>
      <c r="R12" s="12"/>
      <c r="S12" s="12"/>
      <c r="T12" s="12"/>
      <c r="U12" s="12"/>
      <c r="V12" s="12"/>
    </row>
    <row r="13" spans="1:22" s="11" customFormat="1" ht="18.75" x14ac:dyDescent="0.2">
      <c r="A13" s="307" t="s">
        <v>8</v>
      </c>
      <c r="B13" s="307"/>
      <c r="C13" s="30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2" t="s">
        <v>554</v>
      </c>
      <c r="B15" s="312"/>
      <c r="C15" s="312"/>
      <c r="D15" s="7"/>
      <c r="E15" s="7"/>
      <c r="F15" s="7"/>
      <c r="G15" s="7"/>
      <c r="H15" s="7"/>
      <c r="I15" s="7"/>
      <c r="J15" s="7"/>
      <c r="K15" s="7"/>
      <c r="L15" s="7"/>
      <c r="M15" s="7"/>
      <c r="N15" s="7"/>
      <c r="O15" s="7"/>
      <c r="P15" s="7"/>
      <c r="Q15" s="7"/>
      <c r="R15" s="7"/>
      <c r="S15" s="7"/>
      <c r="T15" s="7"/>
      <c r="U15" s="7"/>
      <c r="V15" s="7"/>
    </row>
    <row r="16" spans="1:22" s="2" customFormat="1" ht="15" customHeight="1" x14ac:dyDescent="0.2">
      <c r="A16" s="307" t="s">
        <v>7</v>
      </c>
      <c r="B16" s="307"/>
      <c r="C16" s="30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8" t="s">
        <v>482</v>
      </c>
      <c r="B18" s="309"/>
      <c r="C18" s="30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337</v>
      </c>
      <c r="C22" s="158" t="s">
        <v>507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8" t="s">
        <v>65</v>
      </c>
      <c r="C23" s="159" t="s">
        <v>508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3"/>
      <c r="B24" s="304"/>
      <c r="C24" s="30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6" t="s">
        <v>431</v>
      </c>
      <c r="C25" s="160" t="s">
        <v>509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6" t="s">
        <v>76</v>
      </c>
      <c r="C26" s="160" t="s">
        <v>510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6" t="s">
        <v>75</v>
      </c>
      <c r="C27" s="160"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6" t="s">
        <v>432</v>
      </c>
      <c r="C28" s="160" t="s">
        <v>511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6" t="s">
        <v>433</v>
      </c>
      <c r="C29" s="160" t="s">
        <v>511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6" t="s">
        <v>434</v>
      </c>
      <c r="C30" s="160" t="s">
        <v>511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435</v>
      </c>
      <c r="C31" s="160"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436</v>
      </c>
      <c r="C32" s="160" t="s">
        <v>511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437</v>
      </c>
      <c r="C33" s="160" t="s">
        <v>512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2" t="s">
        <v>438</v>
      </c>
      <c r="C34" s="160" t="s">
        <v>511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2" t="s">
        <v>73</v>
      </c>
      <c r="C35" s="160" t="s">
        <v>511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2" t="s">
        <v>439</v>
      </c>
      <c r="C36" s="160" t="s">
        <v>511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2" t="s">
        <v>440</v>
      </c>
      <c r="C37" s="160"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2" t="s">
        <v>231</v>
      </c>
      <c r="C38" s="160" t="s">
        <v>511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3"/>
      <c r="B39" s="304"/>
      <c r="C39" s="305"/>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2" t="s">
        <v>495</v>
      </c>
      <c r="C40" s="158" t="s">
        <v>555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2" t="s">
        <v>477</v>
      </c>
      <c r="C41" s="161" t="s">
        <v>511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2" t="s">
        <v>492</v>
      </c>
      <c r="C42" s="160" t="s">
        <v>511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2" t="s">
        <v>458</v>
      </c>
      <c r="C43" s="160" t="s">
        <v>511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2" t="s">
        <v>483</v>
      </c>
      <c r="C44" s="160" t="s">
        <v>513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2" t="s">
        <v>484</v>
      </c>
      <c r="C45" s="160" t="s">
        <v>511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2" t="s">
        <v>485</v>
      </c>
      <c r="C46" s="160" t="s">
        <v>513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3"/>
      <c r="B47" s="304"/>
      <c r="C47" s="30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2" t="s">
        <v>493</v>
      </c>
      <c r="C48" s="268">
        <v>5.1525243999999999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2" t="s">
        <v>494</v>
      </c>
      <c r="C49" s="269">
        <v>4.3214920000000001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1" customFormat="1" ht="15.75" x14ac:dyDescent="0.2">
      <c r="A5" s="16"/>
    </row>
    <row r="6" spans="1:28" s="11" customFormat="1" ht="18.75" x14ac:dyDescent="0.2">
      <c r="A6" s="310" t="s">
        <v>10</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9</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 паспорт местоположение'!A12:C12</f>
        <v>N_NS3300.VL.0088</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9"/>
      <c r="U13" s="9"/>
      <c r="V13" s="9"/>
      <c r="W13" s="9"/>
      <c r="X13" s="9"/>
      <c r="Y13" s="9"/>
      <c r="Z13" s="9"/>
      <c r="AA13" s="9"/>
      <c r="AB13" s="9"/>
    </row>
    <row r="14" spans="1:28" s="2" customFormat="1" ht="15.75" x14ac:dyDescent="0.2">
      <c r="A14"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2"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3"/>
      <c r="U16" s="3"/>
      <c r="V16" s="3"/>
      <c r="W16" s="3"/>
      <c r="X16" s="3"/>
      <c r="Y16" s="3"/>
    </row>
    <row r="17" spans="1:28" s="2" customFormat="1" ht="45.75" customHeight="1" x14ac:dyDescent="0.2">
      <c r="A17" s="308" t="s">
        <v>456</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
      <c r="U18" s="3"/>
      <c r="V18" s="3"/>
      <c r="W18" s="3"/>
      <c r="X18" s="3"/>
      <c r="Y18" s="3"/>
    </row>
    <row r="19" spans="1:28" s="2" customFormat="1" ht="54" customHeight="1" x14ac:dyDescent="0.2">
      <c r="A19" s="317" t="s">
        <v>6</v>
      </c>
      <c r="B19" s="317" t="s">
        <v>101</v>
      </c>
      <c r="C19" s="318" t="s">
        <v>368</v>
      </c>
      <c r="D19" s="317" t="s">
        <v>367</v>
      </c>
      <c r="E19" s="317" t="s">
        <v>100</v>
      </c>
      <c r="F19" s="317" t="s">
        <v>99</v>
      </c>
      <c r="G19" s="317" t="s">
        <v>363</v>
      </c>
      <c r="H19" s="317" t="s">
        <v>98</v>
      </c>
      <c r="I19" s="317" t="s">
        <v>97</v>
      </c>
      <c r="J19" s="317" t="s">
        <v>96</v>
      </c>
      <c r="K19" s="317" t="s">
        <v>95</v>
      </c>
      <c r="L19" s="317" t="s">
        <v>94</v>
      </c>
      <c r="M19" s="317" t="s">
        <v>93</v>
      </c>
      <c r="N19" s="317" t="s">
        <v>92</v>
      </c>
      <c r="O19" s="317" t="s">
        <v>91</v>
      </c>
      <c r="P19" s="317" t="s">
        <v>90</v>
      </c>
      <c r="Q19" s="317" t="s">
        <v>366</v>
      </c>
      <c r="R19" s="317"/>
      <c r="S19" s="320" t="s">
        <v>450</v>
      </c>
      <c r="T19" s="3"/>
      <c r="U19" s="3"/>
      <c r="V19" s="3"/>
      <c r="W19" s="3"/>
      <c r="X19" s="3"/>
      <c r="Y19" s="3"/>
    </row>
    <row r="20" spans="1:28" s="2" customFormat="1" ht="180.75" customHeight="1" x14ac:dyDescent="0.2">
      <c r="A20" s="317"/>
      <c r="B20" s="317"/>
      <c r="C20" s="319"/>
      <c r="D20" s="317"/>
      <c r="E20" s="317"/>
      <c r="F20" s="317"/>
      <c r="G20" s="317"/>
      <c r="H20" s="317"/>
      <c r="I20" s="317"/>
      <c r="J20" s="317"/>
      <c r="K20" s="317"/>
      <c r="L20" s="317"/>
      <c r="M20" s="317"/>
      <c r="N20" s="317"/>
      <c r="O20" s="317"/>
      <c r="P20" s="317"/>
      <c r="Q20" s="44" t="s">
        <v>364</v>
      </c>
      <c r="R20" s="45" t="s">
        <v>365</v>
      </c>
      <c r="S20" s="320"/>
      <c r="T20" s="31"/>
      <c r="U20" s="31"/>
      <c r="V20" s="31"/>
      <c r="W20" s="31"/>
      <c r="X20" s="31"/>
      <c r="Y20" s="31"/>
      <c r="Z20" s="30"/>
      <c r="AA20" s="30"/>
      <c r="AB20" s="30"/>
    </row>
    <row r="21" spans="1:28" s="2"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2" customFormat="1" ht="392.25" customHeight="1" x14ac:dyDescent="0.2">
      <c r="A22" s="44">
        <v>1</v>
      </c>
      <c r="B22" s="40" t="s">
        <v>545</v>
      </c>
      <c r="C22" s="49" t="s">
        <v>362</v>
      </c>
      <c r="D22" s="162" t="s">
        <v>514</v>
      </c>
      <c r="E22" s="40" t="s">
        <v>546</v>
      </c>
      <c r="F22" s="40" t="s">
        <v>547</v>
      </c>
      <c r="G22" s="43" t="s">
        <v>548</v>
      </c>
      <c r="H22" s="40">
        <v>0.38630000000000003</v>
      </c>
      <c r="I22" s="40">
        <v>0.06</v>
      </c>
      <c r="J22" s="40">
        <v>0.32630000000000003</v>
      </c>
      <c r="K22" s="49">
        <v>10</v>
      </c>
      <c r="L22" s="49" t="s">
        <v>515</v>
      </c>
      <c r="M22" s="49" t="s">
        <v>513</v>
      </c>
      <c r="N22" s="157" t="s">
        <v>513</v>
      </c>
      <c r="O22" s="157" t="s">
        <v>513</v>
      </c>
      <c r="P22" s="157" t="s">
        <v>513</v>
      </c>
      <c r="Q22" s="43" t="s">
        <v>549</v>
      </c>
      <c r="R22" s="4" t="s">
        <v>362</v>
      </c>
      <c r="S22" s="139">
        <v>0.96323760000000003</v>
      </c>
      <c r="T22" s="31"/>
      <c r="U22" s="270"/>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1" customFormat="1" x14ac:dyDescent="0.2">
      <c r="A7" s="16"/>
      <c r="H7" s="15"/>
    </row>
    <row r="8" spans="1:20" s="11"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'1. паспорт местоположение'!A12:C12</f>
        <v>N_NS3300.VL.0088</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2" customFormat="1" x14ac:dyDescent="0.2">
      <c r="A16"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12"/>
      <c r="C16" s="312"/>
      <c r="D16" s="312"/>
      <c r="E16" s="312"/>
      <c r="F16" s="312"/>
      <c r="G16" s="312"/>
      <c r="H16" s="312"/>
      <c r="I16" s="312"/>
      <c r="J16" s="312"/>
      <c r="K16" s="312"/>
      <c r="L16" s="312"/>
      <c r="M16" s="312"/>
      <c r="N16" s="312"/>
      <c r="O16" s="312"/>
      <c r="P16" s="312"/>
      <c r="Q16" s="312"/>
      <c r="R16" s="312"/>
      <c r="S16" s="312"/>
      <c r="T16" s="312"/>
    </row>
    <row r="17" spans="1:113" s="2"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2" customFormat="1" ht="15" customHeight="1" x14ac:dyDescent="0.2">
      <c r="A19" s="309" t="s">
        <v>461</v>
      </c>
      <c r="B19" s="309"/>
      <c r="C19" s="309"/>
      <c r="D19" s="309"/>
      <c r="E19" s="309"/>
      <c r="F19" s="309"/>
      <c r="G19" s="309"/>
      <c r="H19" s="309"/>
      <c r="I19" s="309"/>
      <c r="J19" s="309"/>
      <c r="K19" s="309"/>
      <c r="L19" s="309"/>
      <c r="M19" s="309"/>
      <c r="N19" s="309"/>
      <c r="O19" s="309"/>
      <c r="P19" s="309"/>
      <c r="Q19" s="309"/>
      <c r="R19" s="309"/>
      <c r="S19" s="309"/>
      <c r="T19" s="309"/>
    </row>
    <row r="20" spans="1:113" s="6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6</v>
      </c>
      <c r="B21" s="328" t="s">
        <v>222</v>
      </c>
      <c r="C21" s="329"/>
      <c r="D21" s="332" t="s">
        <v>123</v>
      </c>
      <c r="E21" s="328" t="s">
        <v>490</v>
      </c>
      <c r="F21" s="329"/>
      <c r="G21" s="328" t="s">
        <v>272</v>
      </c>
      <c r="H21" s="329"/>
      <c r="I21" s="328" t="s">
        <v>122</v>
      </c>
      <c r="J21" s="329"/>
      <c r="K21" s="332" t="s">
        <v>121</v>
      </c>
      <c r="L21" s="328" t="s">
        <v>120</v>
      </c>
      <c r="M21" s="329"/>
      <c r="N21" s="328" t="s">
        <v>486</v>
      </c>
      <c r="O21" s="329"/>
      <c r="P21" s="332" t="s">
        <v>119</v>
      </c>
      <c r="Q21" s="321" t="s">
        <v>118</v>
      </c>
      <c r="R21" s="322"/>
      <c r="S21" s="321" t="s">
        <v>117</v>
      </c>
      <c r="T21" s="323"/>
    </row>
    <row r="22" spans="1:113" ht="204.75" customHeight="1" x14ac:dyDescent="0.25">
      <c r="A22" s="326"/>
      <c r="B22" s="330"/>
      <c r="C22" s="331"/>
      <c r="D22" s="335"/>
      <c r="E22" s="330"/>
      <c r="F22" s="331"/>
      <c r="G22" s="330"/>
      <c r="H22" s="331"/>
      <c r="I22" s="330"/>
      <c r="J22" s="331"/>
      <c r="K22" s="333"/>
      <c r="L22" s="330"/>
      <c r="M22" s="331"/>
      <c r="N22" s="330"/>
      <c r="O22" s="331"/>
      <c r="P22" s="333"/>
      <c r="Q22" s="99" t="s">
        <v>116</v>
      </c>
      <c r="R22" s="99" t="s">
        <v>460</v>
      </c>
      <c r="S22" s="99" t="s">
        <v>115</v>
      </c>
      <c r="T22" s="99" t="s">
        <v>114</v>
      </c>
    </row>
    <row r="23" spans="1:113" ht="51.75" customHeight="1" x14ac:dyDescent="0.25">
      <c r="A23" s="327"/>
      <c r="B23" s="147" t="s">
        <v>112</v>
      </c>
      <c r="C23" s="147" t="s">
        <v>113</v>
      </c>
      <c r="D23" s="333"/>
      <c r="E23" s="147" t="s">
        <v>112</v>
      </c>
      <c r="F23" s="147" t="s">
        <v>113</v>
      </c>
      <c r="G23" s="147" t="s">
        <v>112</v>
      </c>
      <c r="H23" s="147" t="s">
        <v>113</v>
      </c>
      <c r="I23" s="147" t="s">
        <v>112</v>
      </c>
      <c r="J23" s="147" t="s">
        <v>113</v>
      </c>
      <c r="K23" s="147" t="s">
        <v>112</v>
      </c>
      <c r="L23" s="147" t="s">
        <v>112</v>
      </c>
      <c r="M23" s="147" t="s">
        <v>113</v>
      </c>
      <c r="N23" s="147" t="s">
        <v>112</v>
      </c>
      <c r="O23" s="147" t="s">
        <v>113</v>
      </c>
      <c r="P23" s="148" t="s">
        <v>112</v>
      </c>
      <c r="Q23" s="99" t="s">
        <v>112</v>
      </c>
      <c r="R23" s="99" t="s">
        <v>112</v>
      </c>
      <c r="S23" s="99" t="s">
        <v>112</v>
      </c>
      <c r="T23" s="99"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50"/>
      <c r="R25" s="63"/>
      <c r="S25" s="150"/>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334" t="s">
        <v>496</v>
      </c>
      <c r="C29" s="334"/>
      <c r="D29" s="334"/>
      <c r="E29" s="334"/>
      <c r="F29" s="334"/>
      <c r="G29" s="334"/>
      <c r="H29" s="334"/>
      <c r="I29" s="334"/>
      <c r="J29" s="334"/>
      <c r="K29" s="334"/>
      <c r="L29" s="334"/>
      <c r="M29" s="334"/>
      <c r="N29" s="334"/>
      <c r="O29" s="334"/>
      <c r="P29" s="334"/>
      <c r="Q29" s="334"/>
      <c r="R29" s="33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1"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'1. паспорт местоположение'!A12:C12</f>
        <v>N_NS3300.VL.0088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2"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463</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1" customFormat="1" ht="21" customHeight="1" x14ac:dyDescent="0.25"/>
    <row r="21" spans="1:27" ht="15.75" customHeight="1" x14ac:dyDescent="0.25">
      <c r="A21" s="336" t="s">
        <v>6</v>
      </c>
      <c r="B21" s="338" t="s">
        <v>470</v>
      </c>
      <c r="C21" s="339"/>
      <c r="D21" s="338" t="s">
        <v>472</v>
      </c>
      <c r="E21" s="339"/>
      <c r="F21" s="321" t="s">
        <v>95</v>
      </c>
      <c r="G21" s="323"/>
      <c r="H21" s="323"/>
      <c r="I21" s="322"/>
      <c r="J21" s="336" t="s">
        <v>473</v>
      </c>
      <c r="K21" s="338" t="s">
        <v>474</v>
      </c>
      <c r="L21" s="339"/>
      <c r="M21" s="338" t="s">
        <v>475</v>
      </c>
      <c r="N21" s="339"/>
      <c r="O21" s="338" t="s">
        <v>462</v>
      </c>
      <c r="P21" s="339"/>
      <c r="Q21" s="338" t="s">
        <v>128</v>
      </c>
      <c r="R21" s="339"/>
      <c r="S21" s="336" t="s">
        <v>127</v>
      </c>
      <c r="T21" s="336" t="s">
        <v>476</v>
      </c>
      <c r="U21" s="336" t="s">
        <v>471</v>
      </c>
      <c r="V21" s="338" t="s">
        <v>126</v>
      </c>
      <c r="W21" s="339"/>
      <c r="X21" s="321" t="s">
        <v>118</v>
      </c>
      <c r="Y21" s="323"/>
      <c r="Z21" s="321" t="s">
        <v>117</v>
      </c>
      <c r="AA21" s="323"/>
    </row>
    <row r="22" spans="1:27" ht="216" customHeight="1" x14ac:dyDescent="0.25">
      <c r="A22" s="342"/>
      <c r="B22" s="340"/>
      <c r="C22" s="341"/>
      <c r="D22" s="340"/>
      <c r="E22" s="341"/>
      <c r="F22" s="321" t="s">
        <v>125</v>
      </c>
      <c r="G22" s="322"/>
      <c r="H22" s="321" t="s">
        <v>124</v>
      </c>
      <c r="I22" s="322"/>
      <c r="J22" s="337"/>
      <c r="K22" s="340"/>
      <c r="L22" s="341"/>
      <c r="M22" s="340"/>
      <c r="N22" s="341"/>
      <c r="O22" s="340"/>
      <c r="P22" s="341"/>
      <c r="Q22" s="340"/>
      <c r="R22" s="341"/>
      <c r="S22" s="337"/>
      <c r="T22" s="337"/>
      <c r="U22" s="337"/>
      <c r="V22" s="340"/>
      <c r="W22" s="341"/>
      <c r="X22" s="99" t="s">
        <v>116</v>
      </c>
      <c r="Y22" s="99" t="s">
        <v>460</v>
      </c>
      <c r="Z22" s="99" t="s">
        <v>115</v>
      </c>
      <c r="AA22" s="99" t="s">
        <v>114</v>
      </c>
    </row>
    <row r="23" spans="1:27" ht="60" customHeight="1" x14ac:dyDescent="0.25">
      <c r="A23" s="337"/>
      <c r="B23" s="145" t="s">
        <v>112</v>
      </c>
      <c r="C23" s="145"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E32" sqref="E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16" t="str">
        <f>'1. паспорт местоположение'!A5:C5</f>
        <v>Год раскрытия информации: 2023 год</v>
      </c>
      <c r="B5" s="316"/>
      <c r="C5" s="31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310" t="s">
        <v>10</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tr">
        <f>'1. паспорт местоположение'!A9:C9</f>
        <v>АО "Россети Тюмень"</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9</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'1. паспорт местоположение'!A12:C12</f>
        <v>N_NS3300.VL.0088</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8</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5"/>
      <c r="B14" s="315"/>
      <c r="C14" s="315"/>
      <c r="D14" s="9"/>
      <c r="E14" s="9"/>
      <c r="F14" s="9"/>
      <c r="G14" s="9"/>
      <c r="H14" s="9"/>
      <c r="I14" s="9"/>
      <c r="J14" s="9"/>
      <c r="K14" s="9"/>
      <c r="L14" s="9"/>
      <c r="M14" s="9"/>
      <c r="N14" s="9"/>
      <c r="O14" s="9"/>
      <c r="P14" s="9"/>
      <c r="Q14" s="9"/>
      <c r="R14" s="9"/>
      <c r="S14" s="9"/>
      <c r="T14" s="9"/>
      <c r="U14" s="9"/>
    </row>
    <row r="15" spans="1:29" s="2" customFormat="1" ht="66" customHeight="1" x14ac:dyDescent="0.2">
      <c r="A15"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2"/>
      <c r="C15" s="312"/>
      <c r="D15" s="7"/>
      <c r="E15" s="7"/>
      <c r="F15" s="7"/>
      <c r="G15" s="7"/>
      <c r="H15" s="7"/>
      <c r="I15" s="7"/>
      <c r="J15" s="7"/>
      <c r="K15" s="7"/>
      <c r="L15" s="7"/>
      <c r="M15" s="7"/>
      <c r="N15" s="7"/>
      <c r="O15" s="7"/>
      <c r="P15" s="7"/>
      <c r="Q15" s="7"/>
      <c r="R15" s="7"/>
      <c r="S15" s="7"/>
      <c r="T15" s="7"/>
      <c r="U15" s="7"/>
    </row>
    <row r="16" spans="1:29" s="2" customFormat="1" ht="15" customHeight="1" x14ac:dyDescent="0.2">
      <c r="A16" s="307" t="s">
        <v>7</v>
      </c>
      <c r="B16" s="307"/>
      <c r="C16" s="307"/>
      <c r="D16" s="5"/>
      <c r="E16" s="5"/>
      <c r="F16" s="5"/>
      <c r="G16" s="5"/>
      <c r="H16" s="5"/>
      <c r="I16" s="5"/>
      <c r="J16" s="5"/>
      <c r="K16" s="5"/>
      <c r="L16" s="5"/>
      <c r="M16" s="5"/>
      <c r="N16" s="5"/>
      <c r="O16" s="5"/>
      <c r="P16" s="5"/>
      <c r="Q16" s="5"/>
      <c r="R16" s="5"/>
      <c r="S16" s="5"/>
      <c r="T16" s="5"/>
      <c r="U16" s="5"/>
    </row>
    <row r="17" spans="1:21" s="2" customFormat="1" ht="15" customHeight="1" x14ac:dyDescent="0.2">
      <c r="A17" s="313"/>
      <c r="B17" s="313"/>
      <c r="C17" s="313"/>
      <c r="D17" s="3"/>
      <c r="E17" s="3"/>
      <c r="F17" s="3"/>
      <c r="G17" s="3"/>
      <c r="H17" s="3"/>
      <c r="I17" s="3"/>
      <c r="J17" s="3"/>
      <c r="K17" s="3"/>
      <c r="L17" s="3"/>
      <c r="M17" s="3"/>
      <c r="N17" s="3"/>
      <c r="O17" s="3"/>
      <c r="P17" s="3"/>
      <c r="Q17" s="3"/>
      <c r="R17" s="3"/>
    </row>
    <row r="18" spans="1:21" s="2" customFormat="1" ht="27.75" customHeight="1" x14ac:dyDescent="0.2">
      <c r="A18" s="308" t="s">
        <v>455</v>
      </c>
      <c r="B18" s="308"/>
      <c r="C18" s="30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60" t="s">
        <v>508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158" t="s">
        <v>542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39" t="s">
        <v>550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158" t="s">
        <v>518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60" t="s">
        <v>516</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469</v>
      </c>
      <c r="C27" s="39" t="s">
        <v>551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2"/>
      <c r="AB6" s="14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2"/>
      <c r="AB7" s="142"/>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3"/>
      <c r="AB8" s="143"/>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4"/>
      <c r="AB9" s="14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2"/>
      <c r="AB10" s="142"/>
    </row>
    <row r="11" spans="1:28" ht="15.75" x14ac:dyDescent="0.25">
      <c r="A11" s="312" t="str">
        <f>'1. паспорт местоположение'!A12:C12</f>
        <v>N_NS3300.VL.0088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3"/>
      <c r="AB11" s="143"/>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4"/>
      <c r="AB12" s="14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0"/>
      <c r="AB13" s="10"/>
    </row>
    <row r="14" spans="1:28" ht="15.75" x14ac:dyDescent="0.25">
      <c r="A14"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3"/>
      <c r="AB14" s="143"/>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4"/>
      <c r="AB15" s="14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3"/>
      <c r="AB16" s="15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3"/>
      <c r="AB17" s="15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3"/>
      <c r="AB18" s="15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3"/>
      <c r="AB19" s="15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4"/>
      <c r="AB20" s="15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4"/>
      <c r="AB21" s="154"/>
    </row>
    <row r="22" spans="1:28" x14ac:dyDescent="0.25">
      <c r="A22" s="345" t="s">
        <v>487</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5"/>
      <c r="AB22" s="155"/>
    </row>
    <row r="23" spans="1:28" ht="32.25" customHeight="1" x14ac:dyDescent="0.25">
      <c r="A23" s="347" t="s">
        <v>360</v>
      </c>
      <c r="B23" s="348"/>
      <c r="C23" s="348"/>
      <c r="D23" s="348"/>
      <c r="E23" s="348"/>
      <c r="F23" s="348"/>
      <c r="G23" s="348"/>
      <c r="H23" s="348"/>
      <c r="I23" s="348"/>
      <c r="J23" s="348"/>
      <c r="K23" s="348"/>
      <c r="L23" s="349"/>
      <c r="M23" s="346" t="s">
        <v>361</v>
      </c>
      <c r="N23" s="346"/>
      <c r="O23" s="346"/>
      <c r="P23" s="346"/>
      <c r="Q23" s="346"/>
      <c r="R23" s="346"/>
      <c r="S23" s="346"/>
      <c r="T23" s="346"/>
      <c r="U23" s="346"/>
      <c r="V23" s="346"/>
      <c r="W23" s="346"/>
      <c r="X23" s="346"/>
      <c r="Y23" s="346"/>
      <c r="Z23" s="346"/>
    </row>
    <row r="24" spans="1:28" ht="151.5" customHeight="1" x14ac:dyDescent="0.25">
      <c r="A24" s="96" t="s">
        <v>232</v>
      </c>
      <c r="B24" s="97" t="s">
        <v>261</v>
      </c>
      <c r="C24" s="96" t="s">
        <v>354</v>
      </c>
      <c r="D24" s="96" t="s">
        <v>233</v>
      </c>
      <c r="E24" s="96" t="s">
        <v>355</v>
      </c>
      <c r="F24" s="96" t="s">
        <v>357</v>
      </c>
      <c r="G24" s="96" t="s">
        <v>356</v>
      </c>
      <c r="H24" s="96" t="s">
        <v>234</v>
      </c>
      <c r="I24" s="96" t="s">
        <v>358</v>
      </c>
      <c r="J24" s="96" t="s">
        <v>266</v>
      </c>
      <c r="K24" s="97" t="s">
        <v>260</v>
      </c>
      <c r="L24" s="97" t="s">
        <v>235</v>
      </c>
      <c r="M24" s="98" t="s">
        <v>280</v>
      </c>
      <c r="N24" s="97" t="s">
        <v>498</v>
      </c>
      <c r="O24" s="96" t="s">
        <v>277</v>
      </c>
      <c r="P24" s="96" t="s">
        <v>278</v>
      </c>
      <c r="Q24" s="96" t="s">
        <v>276</v>
      </c>
      <c r="R24" s="96" t="s">
        <v>234</v>
      </c>
      <c r="S24" s="96" t="s">
        <v>275</v>
      </c>
      <c r="T24" s="96" t="s">
        <v>274</v>
      </c>
      <c r="U24" s="96" t="s">
        <v>353</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56">
        <v>11</v>
      </c>
      <c r="L25" s="97">
        <v>12</v>
      </c>
      <c r="M25" s="156">
        <v>13</v>
      </c>
      <c r="N25" s="97">
        <v>14</v>
      </c>
      <c r="O25" s="156">
        <v>15</v>
      </c>
      <c r="P25" s="97">
        <v>16</v>
      </c>
      <c r="Q25" s="156">
        <v>17</v>
      </c>
      <c r="R25" s="97">
        <v>18</v>
      </c>
      <c r="S25" s="156">
        <v>19</v>
      </c>
      <c r="T25" s="97">
        <v>20</v>
      </c>
      <c r="U25" s="156">
        <v>21</v>
      </c>
      <c r="V25" s="97">
        <v>22</v>
      </c>
      <c r="W25" s="156">
        <v>23</v>
      </c>
      <c r="X25" s="97">
        <v>24</v>
      </c>
      <c r="Y25" s="156">
        <v>25</v>
      </c>
      <c r="Z25" s="97">
        <v>26</v>
      </c>
    </row>
    <row r="26" spans="1:28" ht="45.75" customHeight="1" x14ac:dyDescent="0.25">
      <c r="A26" s="89" t="s">
        <v>338</v>
      </c>
      <c r="B26" s="95"/>
      <c r="C26" s="91" t="s">
        <v>340</v>
      </c>
      <c r="D26" s="91" t="s">
        <v>341</v>
      </c>
      <c r="E26" s="91" t="s">
        <v>342</v>
      </c>
      <c r="F26" s="91" t="s">
        <v>271</v>
      </c>
      <c r="G26" s="91" t="s">
        <v>343</v>
      </c>
      <c r="H26" s="91" t="s">
        <v>234</v>
      </c>
      <c r="I26" s="91" t="s">
        <v>344</v>
      </c>
      <c r="J26" s="91" t="s">
        <v>345</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339</v>
      </c>
      <c r="B32" s="95"/>
      <c r="C32" s="91" t="s">
        <v>346</v>
      </c>
      <c r="D32" s="91" t="s">
        <v>347</v>
      </c>
      <c r="E32" s="91" t="s">
        <v>348</v>
      </c>
      <c r="F32" s="91" t="s">
        <v>349</v>
      </c>
      <c r="G32" s="91" t="s">
        <v>350</v>
      </c>
      <c r="H32" s="91" t="s">
        <v>234</v>
      </c>
      <c r="I32" s="91" t="s">
        <v>351</v>
      </c>
      <c r="J32" s="91" t="s">
        <v>352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310" t="s">
        <v>10</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9</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'1. паспорт местоположение'!A12:C12</f>
        <v>N_NS3300.VL.0088</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8</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5"/>
      <c r="B14" s="315"/>
      <c r="C14" s="315"/>
      <c r="D14" s="315"/>
      <c r="E14" s="315"/>
      <c r="F14" s="315"/>
      <c r="G14" s="315"/>
      <c r="H14" s="315"/>
      <c r="I14" s="315"/>
      <c r="J14" s="315"/>
      <c r="K14" s="315"/>
      <c r="L14" s="315"/>
      <c r="M14" s="315"/>
      <c r="N14" s="315"/>
      <c r="O14" s="315"/>
      <c r="P14" s="9"/>
      <c r="Q14" s="9"/>
      <c r="R14" s="9"/>
      <c r="S14" s="9"/>
      <c r="T14" s="9"/>
      <c r="U14" s="9"/>
      <c r="V14" s="9"/>
      <c r="W14" s="9"/>
      <c r="X14" s="9"/>
      <c r="Y14" s="9"/>
      <c r="Z14" s="9"/>
    </row>
    <row r="15" spans="1:28" s="2" customFormat="1" ht="15.75" x14ac:dyDescent="0.2">
      <c r="A15"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2" customFormat="1" ht="15" customHeight="1" x14ac:dyDescent="0.2">
      <c r="A16" s="307" t="s">
        <v>7</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2" customFormat="1" ht="15" customHeight="1" x14ac:dyDescent="0.2">
      <c r="A17" s="313"/>
      <c r="B17" s="313"/>
      <c r="C17" s="313"/>
      <c r="D17" s="313"/>
      <c r="E17" s="313"/>
      <c r="F17" s="313"/>
      <c r="G17" s="313"/>
      <c r="H17" s="313"/>
      <c r="I17" s="313"/>
      <c r="J17" s="313"/>
      <c r="K17" s="313"/>
      <c r="L17" s="313"/>
      <c r="M17" s="313"/>
      <c r="N17" s="313"/>
      <c r="O17" s="313"/>
      <c r="P17" s="3"/>
      <c r="Q17" s="3"/>
      <c r="R17" s="3"/>
      <c r="S17" s="3"/>
      <c r="T17" s="3"/>
      <c r="U17" s="3"/>
      <c r="V17" s="3"/>
      <c r="W17" s="3"/>
    </row>
    <row r="18" spans="1:26" s="2" customFormat="1" ht="91.5" customHeight="1" x14ac:dyDescent="0.2">
      <c r="A18" s="353" t="s">
        <v>464</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17" t="s">
        <v>6</v>
      </c>
      <c r="B19" s="317" t="s">
        <v>89</v>
      </c>
      <c r="C19" s="317" t="s">
        <v>88</v>
      </c>
      <c r="D19" s="317" t="s">
        <v>77</v>
      </c>
      <c r="E19" s="350" t="s">
        <v>87</v>
      </c>
      <c r="F19" s="351"/>
      <c r="G19" s="351"/>
      <c r="H19" s="351"/>
      <c r="I19" s="352"/>
      <c r="J19" s="317" t="s">
        <v>86</v>
      </c>
      <c r="K19" s="317"/>
      <c r="L19" s="317"/>
      <c r="M19" s="317"/>
      <c r="N19" s="317"/>
      <c r="O19" s="317"/>
      <c r="P19" s="3"/>
      <c r="Q19" s="3"/>
      <c r="R19" s="3"/>
      <c r="S19" s="3"/>
      <c r="T19" s="3"/>
      <c r="U19" s="3"/>
      <c r="V19" s="3"/>
      <c r="W19" s="3"/>
    </row>
    <row r="20" spans="1:26" s="2" customFormat="1" ht="51" customHeight="1" x14ac:dyDescent="0.2">
      <c r="A20" s="317"/>
      <c r="B20" s="317"/>
      <c r="C20" s="317"/>
      <c r="D20" s="317"/>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58"/>
      <c r="V1" s="358"/>
      <c r="W1" s="358"/>
      <c r="X1" s="358"/>
      <c r="Y1" s="358"/>
    </row>
    <row r="2" spans="1:27" ht="15" customHeight="1" x14ac:dyDescent="0.4">
      <c r="A2" s="363" t="str">
        <f>'1. паспорт местоположение'!A5:C5</f>
        <v>Год раскрытия информации: 2023 год</v>
      </c>
      <c r="B2" s="363"/>
      <c r="C2" s="363"/>
      <c r="D2" s="363"/>
      <c r="E2" s="363"/>
      <c r="F2" s="363"/>
      <c r="K2" s="174"/>
      <c r="T2" s="176"/>
      <c r="U2" s="358"/>
      <c r="V2" s="358"/>
      <c r="W2" s="358"/>
      <c r="X2" s="358"/>
      <c r="Y2" s="358"/>
    </row>
    <row r="3" spans="1:27" ht="15" customHeight="1" x14ac:dyDescent="0.4">
      <c r="K3" s="174"/>
      <c r="T3" s="176"/>
      <c r="U3" s="272"/>
      <c r="V3" s="272"/>
      <c r="W3" s="272"/>
      <c r="X3" s="272"/>
      <c r="Y3" s="272"/>
    </row>
    <row r="4" spans="1:27" ht="15" customHeight="1" x14ac:dyDescent="0.4">
      <c r="A4" s="360" t="s">
        <v>10</v>
      </c>
      <c r="B4" s="360"/>
      <c r="C4" s="360"/>
      <c r="D4" s="360"/>
      <c r="E4" s="360"/>
      <c r="F4" s="360"/>
      <c r="K4" s="174"/>
      <c r="T4" s="176"/>
      <c r="U4" s="272"/>
      <c r="V4" s="272"/>
      <c r="W4" s="272"/>
      <c r="X4" s="272"/>
      <c r="Y4" s="272"/>
    </row>
    <row r="5" spans="1:27" ht="15" customHeight="1" x14ac:dyDescent="0.4">
      <c r="K5" s="174"/>
      <c r="T5" s="176"/>
      <c r="U5" s="272"/>
      <c r="V5" s="272"/>
      <c r="W5" s="272"/>
      <c r="X5" s="272"/>
      <c r="Y5" s="272"/>
    </row>
    <row r="6" spans="1:27" ht="15" customHeight="1" x14ac:dyDescent="0.4">
      <c r="A6" s="359" t="str">
        <f>'1. паспорт местоположение'!A9:C9</f>
        <v>АО "Россети Тюмень"</v>
      </c>
      <c r="B6" s="359"/>
      <c r="C6" s="359"/>
      <c r="D6" s="359"/>
      <c r="E6" s="359"/>
      <c r="F6" s="359"/>
      <c r="K6" s="174"/>
      <c r="T6" s="176"/>
      <c r="U6" s="272"/>
      <c r="V6" s="272"/>
      <c r="W6" s="272"/>
      <c r="X6" s="272"/>
      <c r="Y6" s="272"/>
    </row>
    <row r="7" spans="1:27" ht="15" customHeight="1" x14ac:dyDescent="0.4">
      <c r="A7" s="360" t="s">
        <v>9</v>
      </c>
      <c r="B7" s="360"/>
      <c r="C7" s="360"/>
      <c r="D7" s="360"/>
      <c r="E7" s="360"/>
      <c r="F7" s="360"/>
      <c r="K7" s="174"/>
      <c r="T7" s="176"/>
      <c r="U7" s="272"/>
      <c r="V7" s="272"/>
      <c r="W7" s="272"/>
      <c r="X7" s="272"/>
      <c r="Y7" s="272"/>
    </row>
    <row r="8" spans="1:27" ht="15" customHeight="1" x14ac:dyDescent="0.4">
      <c r="K8" s="174"/>
      <c r="T8" s="176"/>
      <c r="U8" s="272"/>
      <c r="V8" s="272"/>
      <c r="W8" s="272"/>
      <c r="X8" s="272"/>
      <c r="Y8" s="272"/>
    </row>
    <row r="9" spans="1:27" ht="15" customHeight="1" x14ac:dyDescent="0.4">
      <c r="A9" s="359" t="str">
        <f>'1. паспорт местоположение'!A12:C12</f>
        <v>N_NS3300.VL.0088</v>
      </c>
      <c r="B9" s="359"/>
      <c r="C9" s="359"/>
      <c r="D9" s="359"/>
      <c r="E9" s="359"/>
      <c r="F9" s="359"/>
      <c r="K9" s="174"/>
      <c r="T9" s="176"/>
      <c r="U9" s="272"/>
      <c r="V9" s="272"/>
      <c r="W9" s="272"/>
      <c r="X9" s="272"/>
      <c r="Y9" s="272"/>
    </row>
    <row r="10" spans="1:27" ht="15" customHeight="1" x14ac:dyDescent="0.4">
      <c r="A10" s="360" t="s">
        <v>8</v>
      </c>
      <c r="B10" s="360"/>
      <c r="C10" s="360"/>
      <c r="D10" s="360"/>
      <c r="E10" s="360"/>
      <c r="F10" s="360"/>
      <c r="K10" s="174"/>
      <c r="T10" s="176"/>
      <c r="U10" s="358"/>
      <c r="V10" s="358"/>
      <c r="W10" s="358"/>
      <c r="X10" s="358"/>
      <c r="Y10" s="358"/>
    </row>
    <row r="11" spans="1:27" ht="15" customHeight="1" x14ac:dyDescent="0.4">
      <c r="K11" s="174"/>
      <c r="T11" s="177"/>
      <c r="U11" s="177"/>
      <c r="W11" s="177"/>
      <c r="X11" s="177"/>
      <c r="Y11" s="178"/>
    </row>
    <row r="12" spans="1:27" ht="80.25" customHeight="1" x14ac:dyDescent="0.4">
      <c r="A12" s="361"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61"/>
      <c r="C12" s="361"/>
      <c r="D12" s="361"/>
      <c r="E12" s="361"/>
      <c r="F12" s="361"/>
      <c r="K12" s="179"/>
      <c r="T12" s="176"/>
      <c r="U12" s="180"/>
      <c r="V12" s="180"/>
      <c r="W12" s="180"/>
      <c r="X12" s="180"/>
      <c r="Y12" s="180"/>
    </row>
    <row r="13" spans="1:27" ht="15" customHeight="1" x14ac:dyDescent="0.4">
      <c r="A13" s="362" t="s">
        <v>7</v>
      </c>
      <c r="B13" s="362"/>
      <c r="C13" s="362"/>
      <c r="D13" s="362"/>
      <c r="E13" s="362"/>
      <c r="F13" s="362"/>
      <c r="K13" s="179"/>
      <c r="T13" s="181"/>
      <c r="U13" s="358"/>
      <c r="V13" s="358"/>
      <c r="W13" s="358"/>
      <c r="X13" s="176"/>
      <c r="Y13" s="176"/>
    </row>
    <row r="14" spans="1:27" ht="15" customHeight="1" x14ac:dyDescent="0.25">
      <c r="A14" s="182"/>
      <c r="K14" s="183"/>
      <c r="T14" s="184"/>
      <c r="U14" s="356"/>
      <c r="V14" s="356"/>
      <c r="W14" s="356"/>
      <c r="X14" s="356"/>
      <c r="Y14" s="184"/>
    </row>
    <row r="15" spans="1:27" ht="15" customHeight="1" x14ac:dyDescent="0.4">
      <c r="A15" s="357" t="s">
        <v>465</v>
      </c>
      <c r="B15" s="357"/>
      <c r="C15" s="357"/>
      <c r="D15" s="357"/>
      <c r="E15" s="357"/>
      <c r="F15" s="357"/>
      <c r="K15" s="179"/>
      <c r="T15" s="176"/>
      <c r="U15" s="358"/>
      <c r="V15" s="358"/>
      <c r="W15" s="358"/>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2"/>
      <c r="V16" s="272"/>
      <c r="W16" s="272"/>
      <c r="X16" s="272"/>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520</v>
      </c>
      <c r="B19" s="191">
        <v>4321489</v>
      </c>
    </row>
    <row r="20" spans="1:25" x14ac:dyDescent="0.25">
      <c r="A20" s="192" t="s">
        <v>333</v>
      </c>
      <c r="B20" s="191"/>
    </row>
    <row r="21" spans="1:25" x14ac:dyDescent="0.25">
      <c r="A21" s="192" t="s">
        <v>331</v>
      </c>
      <c r="B21" s="193">
        <v>50</v>
      </c>
      <c r="D21" s="182" t="s">
        <v>334</v>
      </c>
      <c r="E21" s="194"/>
      <c r="F21" s="194"/>
    </row>
    <row r="22" spans="1:25" ht="16.5" thickBot="1" x14ac:dyDescent="0.3">
      <c r="A22" s="195" t="s">
        <v>329</v>
      </c>
      <c r="B22" s="196">
        <v>1</v>
      </c>
      <c r="D22" s="354" t="s">
        <v>332</v>
      </c>
      <c r="E22" s="354"/>
      <c r="F22" s="197">
        <f>SUM(B89:AA89)</f>
        <v>3.3998868647263527</v>
      </c>
      <c r="K22" s="198"/>
      <c r="N22" s="199"/>
    </row>
    <row r="23" spans="1:25" x14ac:dyDescent="0.25">
      <c r="A23" s="190" t="s">
        <v>328</v>
      </c>
      <c r="B23" s="200">
        <f>-D60</f>
        <v>86457.711864406796</v>
      </c>
      <c r="D23" s="354" t="s">
        <v>330</v>
      </c>
      <c r="E23" s="354"/>
      <c r="F23" s="197">
        <f>IF(SUM(B90:AA90)=0,"не окупается",SUM(B90:AA90))</f>
        <v>3.5435129832716203</v>
      </c>
      <c r="K23" s="198"/>
    </row>
    <row r="24" spans="1:25" x14ac:dyDescent="0.25">
      <c r="A24" s="192" t="s">
        <v>521</v>
      </c>
      <c r="B24" s="201">
        <v>1</v>
      </c>
      <c r="D24" s="354" t="s">
        <v>522</v>
      </c>
      <c r="E24" s="354"/>
      <c r="F24" s="202">
        <f>M87</f>
        <v>20246694.641910519</v>
      </c>
      <c r="K24" s="198"/>
    </row>
    <row r="25" spans="1:25" x14ac:dyDescent="0.25">
      <c r="A25" s="192" t="s">
        <v>327</v>
      </c>
      <c r="B25" s="201">
        <v>1</v>
      </c>
      <c r="D25" s="354" t="s">
        <v>523</v>
      </c>
      <c r="E25" s="354"/>
      <c r="F25" s="271"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524</v>
      </c>
      <c r="B29" s="204">
        <f>IF(C41=2016, 1.3%, IF(C41=2017, 1.6%, 2.2%))</f>
        <v>2.2000000000000002E-2</v>
      </c>
    </row>
    <row r="30" spans="1:25" ht="16.5" thickBot="1" x14ac:dyDescent="0.3">
      <c r="A30" s="195" t="s">
        <v>299</v>
      </c>
      <c r="B30" s="205">
        <v>0.2</v>
      </c>
    </row>
    <row r="31" spans="1:25" x14ac:dyDescent="0.25">
      <c r="A31" s="190" t="s">
        <v>525</v>
      </c>
      <c r="B31" s="200">
        <v>0</v>
      </c>
    </row>
    <row r="32" spans="1:25" x14ac:dyDescent="0.25">
      <c r="A32" s="192" t="s">
        <v>324</v>
      </c>
      <c r="B32" s="201"/>
    </row>
    <row r="33" spans="1:53" ht="16.5" thickBot="1" x14ac:dyDescent="0.3">
      <c r="A33" s="203" t="s">
        <v>323</v>
      </c>
      <c r="B33" s="206">
        <v>0</v>
      </c>
    </row>
    <row r="34" spans="1:53" x14ac:dyDescent="0.25">
      <c r="A34" s="207" t="s">
        <v>526</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527</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3" t="s">
        <v>528</v>
      </c>
      <c r="B44" s="274">
        <v>0</v>
      </c>
      <c r="C44" s="274">
        <v>1736295.8333333333</v>
      </c>
      <c r="D44" s="274">
        <v>0</v>
      </c>
      <c r="E44" s="274">
        <v>6607331.9664000003</v>
      </c>
      <c r="F44" s="274">
        <v>6805562.7948000003</v>
      </c>
      <c r="G44" s="274">
        <v>7009726.5083999997</v>
      </c>
      <c r="H44" s="274">
        <v>7220018.3036519997</v>
      </c>
      <c r="I44" s="274">
        <v>7436618.8527615601</v>
      </c>
      <c r="J44" s="274">
        <v>7659717.4183444064</v>
      </c>
      <c r="K44" s="274">
        <v>7889508.9408947397</v>
      </c>
      <c r="L44" s="274">
        <v>8126194.2091215812</v>
      </c>
      <c r="M44" s="275">
        <v>8369980.0353952283</v>
      </c>
      <c r="N44" s="274">
        <v>8621079.4364570845</v>
      </c>
      <c r="O44" s="274">
        <v>8879711.8195507992</v>
      </c>
      <c r="P44" s="274">
        <v>9146103.1741373241</v>
      </c>
      <c r="Q44" s="274">
        <v>9420486.2693614457</v>
      </c>
      <c r="R44" s="274">
        <v>9703100.8574422877</v>
      </c>
      <c r="S44" s="274">
        <v>9994193.8831655551</v>
      </c>
      <c r="T44" s="274">
        <v>10294019.699660521</v>
      </c>
      <c r="U44" s="274">
        <v>10602840.290650338</v>
      </c>
      <c r="V44" s="274">
        <v>10920925.499369849</v>
      </c>
      <c r="W44" s="274">
        <v>11248553.264350945</v>
      </c>
      <c r="X44" s="274">
        <v>11586009.862281475</v>
      </c>
      <c r="Y44" s="274">
        <v>11933590.158149922</v>
      </c>
      <c r="Z44" s="274">
        <v>12291597.862894418</v>
      </c>
      <c r="AA44" s="274">
        <v>12660345.798781252</v>
      </c>
      <c r="AB44" s="274">
        <v>13040156.172744688</v>
      </c>
      <c r="AC44" s="274">
        <v>13431360.857927028</v>
      </c>
      <c r="AD44" s="274">
        <v>13834301.683664838</v>
      </c>
      <c r="AE44" s="274">
        <v>14249330.734174784</v>
      </c>
      <c r="AF44" s="274">
        <v>14676810.656200031</v>
      </c>
      <c r="AG44" s="274">
        <v>15117114.97588603</v>
      </c>
      <c r="AH44" s="274">
        <v>15570628.425162613</v>
      </c>
      <c r="AI44" s="274">
        <v>16037747.277917489</v>
      </c>
      <c r="AJ44" s="274">
        <v>16518879.696255015</v>
      </c>
      <c r="AK44" s="274">
        <v>17014446.087142669</v>
      </c>
      <c r="AL44" s="274">
        <v>17524879.469756946</v>
      </c>
      <c r="AM44" s="274">
        <v>18050625.853849653</v>
      </c>
      <c r="AN44" s="274">
        <v>18592144.629465148</v>
      </c>
      <c r="AO44" s="274">
        <v>19149908.968349099</v>
      </c>
      <c r="AP44" s="274">
        <v>19724406.237399574</v>
      </c>
      <c r="AQ44" s="274">
        <v>20316138.424521558</v>
      </c>
      <c r="AR44" s="274">
        <v>20925622.577257209</v>
      </c>
      <c r="AS44" s="274">
        <v>21553391.254574925</v>
      </c>
      <c r="AT44" s="274">
        <v>22199992.992212173</v>
      </c>
      <c r="AU44" s="274">
        <v>22865992.781978544</v>
      </c>
      <c r="AV44" s="274">
        <v>23551972.565437898</v>
      </c>
      <c r="AW44" s="274">
        <v>24258531.742401034</v>
      </c>
      <c r="AX44" s="274">
        <v>24986287.694673065</v>
      </c>
      <c r="AY44" s="274">
        <v>25735876.325513259</v>
      </c>
      <c r="AZ44" s="274">
        <v>26507952.615278661</v>
      </c>
    </row>
    <row r="45" spans="1:53" x14ac:dyDescent="0.25">
      <c r="A45" s="276" t="s">
        <v>529</v>
      </c>
      <c r="B45" s="277">
        <v>0</v>
      </c>
      <c r="C45" s="278">
        <v>1736.2958333333333</v>
      </c>
      <c r="D45" s="278">
        <v>0</v>
      </c>
      <c r="E45" s="278">
        <v>6607.3319664000001</v>
      </c>
      <c r="F45" s="278">
        <v>6805.5627948000001</v>
      </c>
      <c r="G45" s="278">
        <v>7009.7265084000001</v>
      </c>
      <c r="H45" s="278">
        <v>7220.0183036519993</v>
      </c>
      <c r="I45" s="278">
        <v>7436.6188527615604</v>
      </c>
      <c r="J45" s="278">
        <v>7659.7174183444067</v>
      </c>
      <c r="K45" s="278">
        <v>7889.5089408947397</v>
      </c>
      <c r="L45" s="278">
        <v>8126.1942091215815</v>
      </c>
      <c r="M45" s="279">
        <v>8369.9800353952287</v>
      </c>
      <c r="N45" s="278">
        <v>8621.0794364570847</v>
      </c>
      <c r="O45" s="278">
        <v>8879.7118195507992</v>
      </c>
      <c r="P45" s="278">
        <v>9146.1031741373245</v>
      </c>
      <c r="Q45" s="278">
        <v>9420.486269361445</v>
      </c>
      <c r="R45" s="278">
        <v>9703.1008574422885</v>
      </c>
      <c r="S45" s="278">
        <v>9994.1938831655552</v>
      </c>
      <c r="T45" s="278">
        <v>10294.019699660521</v>
      </c>
      <c r="U45" s="278">
        <v>10602.840290650338</v>
      </c>
      <c r="V45" s="278">
        <v>10920.925499369849</v>
      </c>
      <c r="W45" s="278">
        <v>11248.553264350945</v>
      </c>
      <c r="X45" s="278">
        <v>11586.009862281475</v>
      </c>
      <c r="Y45" s="278">
        <v>11933.590158149922</v>
      </c>
      <c r="Z45" s="278">
        <v>12291.597862894418</v>
      </c>
      <c r="AA45" s="278">
        <v>12660.345798781251</v>
      </c>
      <c r="AB45" s="277">
        <v>13040.156172744688</v>
      </c>
      <c r="AC45" s="277">
        <v>13431.360857927028</v>
      </c>
      <c r="AD45" s="277">
        <v>13834.301683664838</v>
      </c>
      <c r="AE45" s="277">
        <v>14249.330734174784</v>
      </c>
      <c r="AF45" s="277">
        <v>14676.81065620003</v>
      </c>
      <c r="AG45" s="277">
        <v>15117.11497588603</v>
      </c>
      <c r="AH45" s="277">
        <v>15570.628425162613</v>
      </c>
      <c r="AI45" s="277">
        <v>16037.74727791749</v>
      </c>
      <c r="AJ45" s="277">
        <v>16518.879696255015</v>
      </c>
      <c r="AK45" s="277">
        <v>17014.446087142667</v>
      </c>
      <c r="AL45" s="277">
        <v>17524.879469756946</v>
      </c>
      <c r="AM45" s="277">
        <v>18050.625853849655</v>
      </c>
      <c r="AN45" s="277">
        <v>18592.144629465147</v>
      </c>
      <c r="AO45" s="277">
        <v>19149.9089683491</v>
      </c>
      <c r="AP45" s="277">
        <v>19724.406237399573</v>
      </c>
      <c r="AQ45" s="277">
        <v>20316.13842452156</v>
      </c>
      <c r="AR45" s="277">
        <v>20925.622577257207</v>
      </c>
      <c r="AS45" s="277">
        <v>21553.391254574926</v>
      </c>
      <c r="AT45" s="277">
        <v>22199.992992212174</v>
      </c>
      <c r="AU45" s="277">
        <v>22865.992781978544</v>
      </c>
      <c r="AV45" s="277">
        <v>23551.972565437896</v>
      </c>
      <c r="AW45" s="277">
        <v>24258.531742401035</v>
      </c>
      <c r="AX45" s="277">
        <v>24986.287694673065</v>
      </c>
      <c r="AY45" s="277">
        <v>25735.876325513258</v>
      </c>
      <c r="AZ45" s="277">
        <v>26507.95261527866</v>
      </c>
      <c r="BA45" s="173">
        <v>27303.191193737017</v>
      </c>
    </row>
    <row r="46" spans="1:53" s="224" customFormat="1" x14ac:dyDescent="0.25">
      <c r="A46" s="280" t="s">
        <v>530</v>
      </c>
      <c r="B46" s="281">
        <v>0</v>
      </c>
      <c r="C46" s="281">
        <v>98.474999999999994</v>
      </c>
      <c r="D46" s="281">
        <v>102.0201</v>
      </c>
      <c r="E46" s="281">
        <v>105.9988839</v>
      </c>
      <c r="F46" s="281">
        <v>110.199619668957</v>
      </c>
      <c r="G46" s="281">
        <v>114.61091044430535</v>
      </c>
      <c r="H46" s="281">
        <v>119.19878518939089</v>
      </c>
      <c r="I46" s="281">
        <v>123.9703125605222</v>
      </c>
      <c r="J46" s="281">
        <v>128.92912506294309</v>
      </c>
      <c r="K46" s="281">
        <v>134.08629006546082</v>
      </c>
      <c r="L46" s="281">
        <v>139.44974166807924</v>
      </c>
      <c r="M46" s="281">
        <v>145.02773133480241</v>
      </c>
      <c r="N46" s="281">
        <v>150.82884058819451</v>
      </c>
      <c r="O46" s="281">
        <v>156.8619942117223</v>
      </c>
      <c r="P46" s="281">
        <v>163.1364739801912</v>
      </c>
      <c r="Q46" s="281">
        <v>169.66193293939884</v>
      </c>
      <c r="R46" s="281">
        <v>176.4484102569748</v>
      </c>
      <c r="S46" s="281">
        <v>183.50634666725381</v>
      </c>
      <c r="T46" s="281">
        <v>190.84660053394396</v>
      </c>
      <c r="U46" s="281">
        <v>198.48046455530172</v>
      </c>
      <c r="V46" s="281">
        <v>206.4196831375138</v>
      </c>
      <c r="W46" s="281">
        <v>214.67647046301437</v>
      </c>
      <c r="X46" s="281">
        <v>223.26352928153494</v>
      </c>
      <c r="Y46" s="281">
        <v>232.19407045279635</v>
      </c>
      <c r="Z46" s="281">
        <v>241.48183327090823</v>
      </c>
      <c r="AA46" s="281">
        <v>251.14110660174455</v>
      </c>
      <c r="AB46" s="281">
        <v>261.18675086581436</v>
      </c>
      <c r="AC46" s="281">
        <v>271.63422090044696</v>
      </c>
      <c r="AD46" s="281">
        <v>282.49958973646483</v>
      </c>
      <c r="AE46" s="281">
        <v>293.7995733259234</v>
      </c>
      <c r="AF46" s="281">
        <v>305.55155625896037</v>
      </c>
      <c r="AG46" s="281">
        <v>317.77361850931879</v>
      </c>
      <c r="AH46" s="281">
        <v>330.48456324969158</v>
      </c>
      <c r="AI46" s="281">
        <v>343.70394577967926</v>
      </c>
      <c r="AJ46" s="281">
        <v>357.45210361086646</v>
      </c>
      <c r="AK46" s="281">
        <v>371.75018775530111</v>
      </c>
      <c r="AL46" s="281">
        <v>386.62019526551319</v>
      </c>
      <c r="AM46" s="281">
        <v>402.08500307613372</v>
      </c>
      <c r="AN46" s="281">
        <v>418.16840319917907</v>
      </c>
      <c r="AO46" s="281">
        <v>434.89513932714624</v>
      </c>
      <c r="AP46" s="281">
        <v>452.29094490023209</v>
      </c>
      <c r="AQ46" s="281">
        <v>470.3825826962414</v>
      </c>
      <c r="AR46" s="281">
        <v>489.19788600409106</v>
      </c>
      <c r="AS46" s="281">
        <v>508.76580144425475</v>
      </c>
      <c r="AT46" s="281">
        <v>529.11643350202496</v>
      </c>
      <c r="AU46" s="281">
        <v>550.28109084210598</v>
      </c>
      <c r="AV46" s="281">
        <v>572.2923344757902</v>
      </c>
      <c r="AW46" s="281">
        <v>595.18402785482181</v>
      </c>
      <c r="AX46" s="281">
        <v>618.99138896901468</v>
      </c>
      <c r="AY46" s="281">
        <v>643.75104452777532</v>
      </c>
      <c r="AZ46" s="281">
        <v>669.50108630888633</v>
      </c>
      <c r="BA46" s="224">
        <v>108.2514759750659</v>
      </c>
    </row>
    <row r="47" spans="1:53" x14ac:dyDescent="0.25">
      <c r="A47" s="276" t="s">
        <v>531</v>
      </c>
      <c r="B47" s="277">
        <v>0</v>
      </c>
      <c r="C47" s="277">
        <v>0</v>
      </c>
      <c r="D47" s="277">
        <v>0</v>
      </c>
      <c r="E47" s="277">
        <v>0</v>
      </c>
      <c r="F47" s="277">
        <v>0</v>
      </c>
      <c r="G47" s="277">
        <v>0</v>
      </c>
      <c r="H47" s="277">
        <v>0</v>
      </c>
      <c r="I47" s="277">
        <v>0</v>
      </c>
      <c r="J47" s="277">
        <v>0</v>
      </c>
      <c r="K47" s="277">
        <v>0</v>
      </c>
      <c r="L47" s="277">
        <v>0</v>
      </c>
      <c r="M47" s="277">
        <v>0</v>
      </c>
      <c r="N47" s="277">
        <v>11.809697858160391</v>
      </c>
      <c r="O47" s="277">
        <v>12.163988793905203</v>
      </c>
      <c r="P47" s="277">
        <v>12.528908457722363</v>
      </c>
      <c r="Q47" s="277">
        <v>12.904775711454032</v>
      </c>
      <c r="R47" s="277">
        <v>13.291918982797656</v>
      </c>
      <c r="S47" s="277">
        <v>13.690676552281582</v>
      </c>
      <c r="T47" s="277">
        <v>14.10139684885003</v>
      </c>
      <c r="U47" s="277">
        <v>14.524438754315531</v>
      </c>
      <c r="V47" s="277">
        <v>14.960171916944997</v>
      </c>
      <c r="W47" s="277">
        <v>15.40897707445335</v>
      </c>
      <c r="X47" s="277">
        <v>31.742492773373904</v>
      </c>
      <c r="Y47" s="277">
        <v>32.694767556575123</v>
      </c>
      <c r="Z47" s="277">
        <v>33.67561058327238</v>
      </c>
      <c r="AA47" s="277">
        <v>34.685878900770547</v>
      </c>
      <c r="AB47" s="277">
        <v>35.726455267793661</v>
      </c>
      <c r="AC47" s="277">
        <v>36.798248925827473</v>
      </c>
      <c r="AD47" s="277">
        <v>37.902196393602303</v>
      </c>
      <c r="AE47" s="277">
        <v>39.039262285410366</v>
      </c>
      <c r="AF47" s="277">
        <v>40.210440153972684</v>
      </c>
      <c r="AG47" s="277">
        <v>41.416753358591862</v>
      </c>
      <c r="AH47" s="277">
        <v>42.659255959349622</v>
      </c>
      <c r="AI47" s="277">
        <v>43.939033638130105</v>
      </c>
      <c r="AJ47" s="277">
        <v>45.257204647274015</v>
      </c>
      <c r="AK47" s="277">
        <v>46.614920786692238</v>
      </c>
      <c r="AL47" s="277">
        <v>48.013368410292998</v>
      </c>
      <c r="AM47" s="277">
        <v>49.453769462601791</v>
      </c>
      <c r="AN47" s="277">
        <v>50.937382546479853</v>
      </c>
      <c r="AO47" s="277">
        <v>52.465504022874242</v>
      </c>
      <c r="AP47" s="277">
        <v>54.039469143560474</v>
      </c>
      <c r="AQ47" s="277">
        <v>55.660653217867285</v>
      </c>
      <c r="AR47" s="277">
        <v>57.330472814403308</v>
      </c>
      <c r="AS47" s="277">
        <v>59.050386998835414</v>
      </c>
      <c r="AT47" s="277">
        <v>60.821898608800474</v>
      </c>
      <c r="AU47" s="277">
        <v>62.646555567064496</v>
      </c>
      <c r="AV47" s="277">
        <v>64.525952234076428</v>
      </c>
      <c r="AW47" s="277">
        <v>66.461730801098724</v>
      </c>
      <c r="AX47" s="277">
        <v>68.455582725131691</v>
      </c>
      <c r="AY47" s="277">
        <v>70.509250206885639</v>
      </c>
      <c r="AZ47" s="277">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532</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525</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525</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525</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533</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534</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534</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535</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536</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537</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538</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539</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540</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55"/>
      <c r="B92" s="355"/>
      <c r="C92" s="355"/>
      <c r="D92" s="355"/>
      <c r="E92" s="355"/>
      <c r="F92" s="355"/>
      <c r="G92" s="355"/>
      <c r="H92" s="355"/>
      <c r="I92" s="355"/>
      <c r="J92" s="355"/>
      <c r="K92" s="355"/>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U51" sqref="U51"/>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5703125" style="68" customWidth="1"/>
    <col min="8" max="8" width="17.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'1. паспорт местоположение'!A12:C12</f>
        <v>N_NS3300.VL.0088</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87"/>
    </row>
    <row r="18" spans="1:12" x14ac:dyDescent="0.25">
      <c r="K18" s="86"/>
    </row>
    <row r="19" spans="1:12" ht="15.75" customHeight="1" x14ac:dyDescent="0.25">
      <c r="A19" s="364" t="s">
        <v>466</v>
      </c>
      <c r="B19" s="364"/>
      <c r="C19" s="364"/>
      <c r="D19" s="364"/>
      <c r="E19" s="364"/>
      <c r="F19" s="364"/>
      <c r="G19" s="364"/>
      <c r="H19" s="364"/>
      <c r="I19" s="364"/>
      <c r="J19" s="364"/>
      <c r="K19" s="364"/>
      <c r="L19" s="364"/>
    </row>
    <row r="20" spans="1:12" x14ac:dyDescent="0.25">
      <c r="A20" s="69"/>
      <c r="B20" s="69"/>
      <c r="C20" s="85"/>
      <c r="D20" s="85"/>
      <c r="E20" s="85"/>
      <c r="F20" s="85"/>
      <c r="G20" s="85"/>
      <c r="H20" s="85"/>
      <c r="I20" s="85"/>
      <c r="J20" s="85"/>
      <c r="K20" s="85"/>
      <c r="L20" s="85"/>
    </row>
    <row r="21" spans="1:12" ht="28.5" customHeight="1" x14ac:dyDescent="0.25">
      <c r="A21" s="365" t="s">
        <v>221</v>
      </c>
      <c r="B21" s="365" t="s">
        <v>220</v>
      </c>
      <c r="C21" s="371" t="s">
        <v>398</v>
      </c>
      <c r="D21" s="371"/>
      <c r="E21" s="371"/>
      <c r="F21" s="371"/>
      <c r="G21" s="371"/>
      <c r="H21" s="371"/>
      <c r="I21" s="366" t="s">
        <v>219</v>
      </c>
      <c r="J21" s="368" t="s">
        <v>400</v>
      </c>
      <c r="K21" s="365" t="s">
        <v>218</v>
      </c>
      <c r="L21" s="367" t="s">
        <v>399</v>
      </c>
    </row>
    <row r="22" spans="1:12" ht="58.5" customHeight="1" x14ac:dyDescent="0.25">
      <c r="A22" s="365"/>
      <c r="B22" s="365"/>
      <c r="C22" s="372" t="s">
        <v>3</v>
      </c>
      <c r="D22" s="372"/>
      <c r="E22" s="130"/>
      <c r="F22" s="131"/>
      <c r="G22" s="373" t="s">
        <v>2</v>
      </c>
      <c r="H22" s="374"/>
      <c r="I22" s="366"/>
      <c r="J22" s="369"/>
      <c r="K22" s="365"/>
      <c r="L22" s="367"/>
    </row>
    <row r="23" spans="1:12" ht="47.25" x14ac:dyDescent="0.25">
      <c r="A23" s="365"/>
      <c r="B23" s="365"/>
      <c r="C23" s="84" t="s">
        <v>217</v>
      </c>
      <c r="D23" s="84" t="s">
        <v>216</v>
      </c>
      <c r="E23" s="84" t="s">
        <v>217</v>
      </c>
      <c r="F23" s="84" t="s">
        <v>216</v>
      </c>
      <c r="G23" s="84" t="s">
        <v>217</v>
      </c>
      <c r="H23" s="84" t="s">
        <v>216</v>
      </c>
      <c r="I23" s="366"/>
      <c r="J23" s="370"/>
      <c r="K23" s="365"/>
      <c r="L23" s="367"/>
    </row>
    <row r="24" spans="1:12" x14ac:dyDescent="0.25">
      <c r="A24" s="71">
        <v>1</v>
      </c>
      <c r="B24" s="71">
        <v>2</v>
      </c>
      <c r="C24" s="84">
        <v>3</v>
      </c>
      <c r="D24" s="84">
        <v>4</v>
      </c>
      <c r="E24" s="84">
        <v>5</v>
      </c>
      <c r="F24" s="84">
        <v>6</v>
      </c>
      <c r="G24" s="84">
        <v>7</v>
      </c>
      <c r="H24" s="84">
        <v>8</v>
      </c>
      <c r="I24" s="84">
        <v>9</v>
      </c>
      <c r="J24" s="84">
        <v>10</v>
      </c>
      <c r="K24" s="84">
        <v>11</v>
      </c>
      <c r="L24" s="84">
        <v>12</v>
      </c>
    </row>
    <row r="25" spans="1:12" ht="31.5" x14ac:dyDescent="0.25">
      <c r="A25" s="79">
        <v>1</v>
      </c>
      <c r="B25" s="80" t="s">
        <v>215</v>
      </c>
      <c r="C25" s="80"/>
      <c r="D25" s="82"/>
      <c r="E25" s="82"/>
      <c r="F25" s="82"/>
      <c r="G25" s="82"/>
      <c r="H25" s="82"/>
      <c r="I25" s="282"/>
      <c r="J25" s="282"/>
      <c r="K25" s="77"/>
      <c r="L25" s="95"/>
    </row>
    <row r="26" spans="1:12" ht="39" customHeight="1" x14ac:dyDescent="0.25">
      <c r="A26" s="79" t="s">
        <v>214</v>
      </c>
      <c r="B26" s="83" t="s">
        <v>405</v>
      </c>
      <c r="C26" s="163" t="s">
        <v>513</v>
      </c>
      <c r="D26" s="163" t="s">
        <v>513</v>
      </c>
      <c r="E26" s="169"/>
      <c r="F26" s="169"/>
      <c r="G26" s="163">
        <f>H26-10</f>
        <v>44600</v>
      </c>
      <c r="H26" s="163">
        <v>44610</v>
      </c>
      <c r="I26" s="282">
        <v>1</v>
      </c>
      <c r="J26" s="282">
        <v>1</v>
      </c>
      <c r="K26" s="77"/>
      <c r="L26" s="77"/>
    </row>
    <row r="27" spans="1:12" s="70" customFormat="1" ht="39" customHeight="1" x14ac:dyDescent="0.25">
      <c r="A27" s="79" t="s">
        <v>213</v>
      </c>
      <c r="B27" s="83" t="s">
        <v>407</v>
      </c>
      <c r="C27" s="163" t="s">
        <v>513</v>
      </c>
      <c r="D27" s="163" t="s">
        <v>513</v>
      </c>
      <c r="E27" s="169"/>
      <c r="F27" s="169"/>
      <c r="G27" s="169" t="s">
        <v>511</v>
      </c>
      <c r="H27" s="169"/>
      <c r="I27" s="282"/>
      <c r="J27" s="282"/>
      <c r="K27" s="77"/>
      <c r="L27" s="77"/>
    </row>
    <row r="28" spans="1:12" s="70" customFormat="1" ht="70.5" customHeight="1" x14ac:dyDescent="0.25">
      <c r="A28" s="79" t="s">
        <v>406</v>
      </c>
      <c r="B28" s="83" t="s">
        <v>411</v>
      </c>
      <c r="C28" s="163" t="s">
        <v>513</v>
      </c>
      <c r="D28" s="163" t="s">
        <v>513</v>
      </c>
      <c r="E28" s="169"/>
      <c r="F28" s="169"/>
      <c r="G28" s="169" t="s">
        <v>511</v>
      </c>
      <c r="H28" s="169"/>
      <c r="I28" s="282"/>
      <c r="J28" s="282"/>
      <c r="K28" s="77"/>
      <c r="L28" s="77"/>
    </row>
    <row r="29" spans="1:12" s="70" customFormat="1" ht="54" customHeight="1" x14ac:dyDescent="0.25">
      <c r="A29" s="79" t="s">
        <v>212</v>
      </c>
      <c r="B29" s="83" t="s">
        <v>410</v>
      </c>
      <c r="C29" s="163" t="s">
        <v>513</v>
      </c>
      <c r="D29" s="163" t="s">
        <v>513</v>
      </c>
      <c r="E29" s="169"/>
      <c r="F29" s="169"/>
      <c r="G29" s="169" t="s">
        <v>511</v>
      </c>
      <c r="H29" s="169"/>
      <c r="I29" s="282"/>
      <c r="J29" s="282"/>
      <c r="K29" s="77"/>
      <c r="L29" s="77"/>
    </row>
    <row r="30" spans="1:12" s="70" customFormat="1" ht="42" customHeight="1" x14ac:dyDescent="0.25">
      <c r="A30" s="79" t="s">
        <v>211</v>
      </c>
      <c r="B30" s="83" t="s">
        <v>412</v>
      </c>
      <c r="C30" s="163" t="s">
        <v>513</v>
      </c>
      <c r="D30" s="163" t="s">
        <v>513</v>
      </c>
      <c r="E30" s="169"/>
      <c r="F30" s="169"/>
      <c r="G30" s="164" t="s">
        <v>511</v>
      </c>
      <c r="H30" s="164" t="s">
        <v>511</v>
      </c>
      <c r="I30" s="282"/>
      <c r="J30" s="282"/>
      <c r="K30" s="77"/>
      <c r="L30" s="77"/>
    </row>
    <row r="31" spans="1:12" s="70" customFormat="1" ht="37.5" customHeight="1" x14ac:dyDescent="0.25">
      <c r="A31" s="79" t="s">
        <v>210</v>
      </c>
      <c r="B31" s="78" t="s">
        <v>408</v>
      </c>
      <c r="C31" s="163" t="s">
        <v>513</v>
      </c>
      <c r="D31" s="163" t="s">
        <v>513</v>
      </c>
      <c r="E31" s="169"/>
      <c r="F31" s="169"/>
      <c r="G31" s="165">
        <v>44864</v>
      </c>
      <c r="H31" s="165">
        <v>44894</v>
      </c>
      <c r="I31" s="282">
        <v>1</v>
      </c>
      <c r="J31" s="282">
        <v>1</v>
      </c>
      <c r="K31" s="77"/>
      <c r="L31" s="77"/>
    </row>
    <row r="32" spans="1:12" s="70" customFormat="1" ht="31.5" x14ac:dyDescent="0.25">
      <c r="A32" s="79" t="s">
        <v>208</v>
      </c>
      <c r="B32" s="78" t="s">
        <v>413</v>
      </c>
      <c r="C32" s="163" t="s">
        <v>513</v>
      </c>
      <c r="D32" s="163" t="s">
        <v>513</v>
      </c>
      <c r="E32" s="169"/>
      <c r="F32" s="169"/>
      <c r="G32" s="165">
        <v>45199</v>
      </c>
      <c r="H32" s="165">
        <v>45259</v>
      </c>
      <c r="I32" s="282"/>
      <c r="J32" s="282"/>
      <c r="K32" s="77"/>
      <c r="L32" s="77"/>
    </row>
    <row r="33" spans="1:12" s="70" customFormat="1" ht="37.5" customHeight="1" x14ac:dyDescent="0.25">
      <c r="A33" s="79" t="s">
        <v>424</v>
      </c>
      <c r="B33" s="78" t="s">
        <v>359</v>
      </c>
      <c r="C33" s="163" t="s">
        <v>513</v>
      </c>
      <c r="D33" s="163" t="s">
        <v>513</v>
      </c>
      <c r="E33" s="169"/>
      <c r="F33" s="169"/>
      <c r="G33" s="163" t="s">
        <v>511</v>
      </c>
      <c r="H33" s="163"/>
      <c r="I33" s="282"/>
      <c r="J33" s="282"/>
      <c r="K33" s="77"/>
      <c r="L33" s="77"/>
    </row>
    <row r="34" spans="1:12" s="70" customFormat="1" ht="47.25" customHeight="1" x14ac:dyDescent="0.25">
      <c r="A34" s="79" t="s">
        <v>425</v>
      </c>
      <c r="B34" s="78" t="s">
        <v>417</v>
      </c>
      <c r="C34" s="163" t="s">
        <v>513</v>
      </c>
      <c r="D34" s="163" t="s">
        <v>513</v>
      </c>
      <c r="E34" s="169"/>
      <c r="F34" s="169"/>
      <c r="G34" s="163" t="s">
        <v>511</v>
      </c>
      <c r="H34" s="163"/>
      <c r="I34" s="282"/>
      <c r="J34" s="282"/>
      <c r="K34" s="81"/>
      <c r="L34" s="77"/>
    </row>
    <row r="35" spans="1:12" s="70" customFormat="1" ht="49.5" customHeight="1" x14ac:dyDescent="0.25">
      <c r="A35" s="79" t="s">
        <v>426</v>
      </c>
      <c r="B35" s="78" t="s">
        <v>209</v>
      </c>
      <c r="C35" s="163" t="s">
        <v>513</v>
      </c>
      <c r="D35" s="163" t="s">
        <v>513</v>
      </c>
      <c r="E35" s="169"/>
      <c r="F35" s="169"/>
      <c r="G35" s="166">
        <f>H32</f>
        <v>45259</v>
      </c>
      <c r="H35" s="166">
        <f>G35+14</f>
        <v>45273</v>
      </c>
      <c r="I35" s="282"/>
      <c r="J35" s="282"/>
      <c r="K35" s="81"/>
      <c r="L35" s="77"/>
    </row>
    <row r="36" spans="1:12" ht="37.5" customHeight="1" x14ac:dyDescent="0.25">
      <c r="A36" s="79" t="s">
        <v>427</v>
      </c>
      <c r="B36" s="78" t="s">
        <v>409</v>
      </c>
      <c r="C36" s="163" t="s">
        <v>513</v>
      </c>
      <c r="D36" s="163" t="s">
        <v>513</v>
      </c>
      <c r="E36" s="170"/>
      <c r="F36" s="171"/>
      <c r="G36" s="163" t="s">
        <v>511</v>
      </c>
      <c r="H36" s="163"/>
      <c r="I36" s="282"/>
      <c r="J36" s="282"/>
      <c r="K36" s="77"/>
      <c r="L36" s="77"/>
    </row>
    <row r="37" spans="1:12" ht="30.75" customHeight="1" x14ac:dyDescent="0.25">
      <c r="A37" s="79" t="s">
        <v>428</v>
      </c>
      <c r="B37" s="78" t="s">
        <v>207</v>
      </c>
      <c r="C37" s="163" t="s">
        <v>513</v>
      </c>
      <c r="D37" s="163" t="s">
        <v>513</v>
      </c>
      <c r="E37" s="170"/>
      <c r="F37" s="171"/>
      <c r="G37" s="165">
        <v>45199</v>
      </c>
      <c r="H37" s="165">
        <v>45259</v>
      </c>
      <c r="I37" s="282"/>
      <c r="J37" s="282"/>
      <c r="K37" s="77"/>
      <c r="L37" s="77"/>
    </row>
    <row r="38" spans="1:12" ht="34.5" customHeight="1" x14ac:dyDescent="0.25">
      <c r="A38" s="79" t="s">
        <v>429</v>
      </c>
      <c r="B38" s="80" t="s">
        <v>206</v>
      </c>
      <c r="C38" s="163"/>
      <c r="D38" s="163"/>
      <c r="E38" s="172"/>
      <c r="F38" s="172"/>
      <c r="G38" s="167"/>
      <c r="H38" s="172"/>
      <c r="I38" s="282"/>
      <c r="J38" s="282"/>
      <c r="K38" s="77"/>
      <c r="L38" s="77"/>
    </row>
    <row r="39" spans="1:12" ht="63" x14ac:dyDescent="0.25">
      <c r="A39" s="79">
        <v>2</v>
      </c>
      <c r="B39" s="78" t="s">
        <v>414</v>
      </c>
      <c r="C39" s="163" t="s">
        <v>513</v>
      </c>
      <c r="D39" s="163" t="s">
        <v>513</v>
      </c>
      <c r="E39" s="172"/>
      <c r="F39" s="172"/>
      <c r="G39" s="166">
        <v>44864</v>
      </c>
      <c r="H39" s="166">
        <v>44894</v>
      </c>
      <c r="I39" s="282">
        <v>1</v>
      </c>
      <c r="J39" s="282">
        <v>1</v>
      </c>
      <c r="K39" s="77"/>
      <c r="L39" s="77"/>
    </row>
    <row r="40" spans="1:12" ht="33.75" customHeight="1" x14ac:dyDescent="0.25">
      <c r="A40" s="79" t="s">
        <v>205</v>
      </c>
      <c r="B40" s="78" t="s">
        <v>416</v>
      </c>
      <c r="C40" s="163" t="s">
        <v>513</v>
      </c>
      <c r="D40" s="163" t="s">
        <v>513</v>
      </c>
      <c r="E40" s="172"/>
      <c r="F40" s="172"/>
      <c r="G40" s="166">
        <v>45114</v>
      </c>
      <c r="H40" s="166">
        <v>45144</v>
      </c>
      <c r="I40" s="282">
        <v>1</v>
      </c>
      <c r="J40" s="282">
        <v>1</v>
      </c>
      <c r="K40" s="77"/>
      <c r="L40" s="77"/>
    </row>
    <row r="41" spans="1:12" ht="63" customHeight="1" x14ac:dyDescent="0.25">
      <c r="A41" s="79" t="s">
        <v>204</v>
      </c>
      <c r="B41" s="80" t="s">
        <v>497</v>
      </c>
      <c r="C41" s="163"/>
      <c r="D41" s="163"/>
      <c r="E41" s="172"/>
      <c r="F41" s="172"/>
      <c r="G41" s="167"/>
      <c r="H41" s="172"/>
      <c r="I41" s="282"/>
      <c r="J41" s="282"/>
      <c r="K41" s="77"/>
      <c r="L41" s="77"/>
    </row>
    <row r="42" spans="1:12" ht="58.5" customHeight="1" x14ac:dyDescent="0.25">
      <c r="A42" s="79">
        <v>3</v>
      </c>
      <c r="B42" s="78" t="s">
        <v>415</v>
      </c>
      <c r="C42" s="163" t="s">
        <v>513</v>
      </c>
      <c r="D42" s="163" t="s">
        <v>513</v>
      </c>
      <c r="E42" s="172"/>
      <c r="F42" s="172"/>
      <c r="G42" s="166">
        <v>45144</v>
      </c>
      <c r="H42" s="166">
        <v>45174</v>
      </c>
      <c r="I42" s="282">
        <v>1</v>
      </c>
      <c r="J42" s="282">
        <v>1</v>
      </c>
      <c r="K42" s="77"/>
      <c r="L42" s="77"/>
    </row>
    <row r="43" spans="1:12" ht="34.5" customHeight="1" x14ac:dyDescent="0.25">
      <c r="A43" s="79" t="s">
        <v>203</v>
      </c>
      <c r="B43" s="78" t="s">
        <v>201</v>
      </c>
      <c r="C43" s="163" t="s">
        <v>513</v>
      </c>
      <c r="D43" s="163" t="s">
        <v>513</v>
      </c>
      <c r="E43" s="172"/>
      <c r="F43" s="172"/>
      <c r="G43" s="166">
        <v>45144</v>
      </c>
      <c r="H43" s="166">
        <v>45174</v>
      </c>
      <c r="I43" s="282">
        <v>1</v>
      </c>
      <c r="J43" s="282">
        <v>1</v>
      </c>
      <c r="K43" s="77"/>
      <c r="L43" s="77"/>
    </row>
    <row r="44" spans="1:12" ht="24.75" customHeight="1" x14ac:dyDescent="0.25">
      <c r="A44" s="79" t="s">
        <v>202</v>
      </c>
      <c r="B44" s="78" t="s">
        <v>199</v>
      </c>
      <c r="C44" s="163" t="s">
        <v>513</v>
      </c>
      <c r="D44" s="163" t="s">
        <v>513</v>
      </c>
      <c r="E44" s="172"/>
      <c r="F44" s="172"/>
      <c r="G44" s="166">
        <v>45174</v>
      </c>
      <c r="H44" s="166">
        <f>G44+45</f>
        <v>45219</v>
      </c>
      <c r="I44" s="282">
        <v>0.8</v>
      </c>
      <c r="J44" s="282">
        <v>1</v>
      </c>
      <c r="K44" s="77"/>
      <c r="L44" s="77"/>
    </row>
    <row r="45" spans="1:12" ht="90.75" customHeight="1" x14ac:dyDescent="0.25">
      <c r="A45" s="79" t="s">
        <v>200</v>
      </c>
      <c r="B45" s="78" t="s">
        <v>420</v>
      </c>
      <c r="C45" s="163" t="s">
        <v>513</v>
      </c>
      <c r="D45" s="163" t="s">
        <v>513</v>
      </c>
      <c r="E45" s="172"/>
      <c r="F45" s="172"/>
      <c r="G45" s="163" t="s">
        <v>511</v>
      </c>
      <c r="H45" s="163" t="s">
        <v>511</v>
      </c>
      <c r="I45" s="282"/>
      <c r="J45" s="282"/>
      <c r="K45" s="77"/>
      <c r="L45" s="77"/>
    </row>
    <row r="46" spans="1:12" ht="167.25" customHeight="1" x14ac:dyDescent="0.25">
      <c r="A46" s="79" t="s">
        <v>198</v>
      </c>
      <c r="B46" s="78" t="s">
        <v>418</v>
      </c>
      <c r="C46" s="163" t="s">
        <v>513</v>
      </c>
      <c r="D46" s="163" t="s">
        <v>513</v>
      </c>
      <c r="E46" s="172"/>
      <c r="F46" s="172"/>
      <c r="G46" s="163" t="s">
        <v>511</v>
      </c>
      <c r="H46" s="163" t="s">
        <v>511</v>
      </c>
      <c r="I46" s="282"/>
      <c r="J46" s="282"/>
      <c r="K46" s="77"/>
      <c r="L46" s="77"/>
    </row>
    <row r="47" spans="1:12" ht="30.75" customHeight="1" x14ac:dyDescent="0.25">
      <c r="A47" s="79" t="s">
        <v>196</v>
      </c>
      <c r="B47" s="78" t="s">
        <v>197</v>
      </c>
      <c r="C47" s="163" t="s">
        <v>513</v>
      </c>
      <c r="D47" s="163" t="s">
        <v>513</v>
      </c>
      <c r="E47" s="172"/>
      <c r="F47" s="172"/>
      <c r="G47" s="166">
        <f>H44</f>
        <v>45219</v>
      </c>
      <c r="H47" s="166">
        <f>G47+15</f>
        <v>45234</v>
      </c>
      <c r="I47" s="282"/>
      <c r="J47" s="282"/>
      <c r="K47" s="77"/>
      <c r="L47" s="77"/>
    </row>
    <row r="48" spans="1:12" ht="37.5" customHeight="1" x14ac:dyDescent="0.25">
      <c r="A48" s="79" t="s">
        <v>430</v>
      </c>
      <c r="B48" s="80" t="s">
        <v>195</v>
      </c>
      <c r="C48" s="163"/>
      <c r="D48" s="163"/>
      <c r="E48" s="172"/>
      <c r="F48" s="172"/>
      <c r="G48" s="167"/>
      <c r="H48" s="172"/>
      <c r="I48" s="282"/>
      <c r="J48" s="282"/>
      <c r="K48" s="77"/>
      <c r="L48" s="77"/>
    </row>
    <row r="49" spans="1:12" ht="35.25" customHeight="1" x14ac:dyDescent="0.25">
      <c r="A49" s="79">
        <v>4</v>
      </c>
      <c r="B49" s="78" t="s">
        <v>193</v>
      </c>
      <c r="C49" s="163" t="s">
        <v>513</v>
      </c>
      <c r="D49" s="163" t="s">
        <v>513</v>
      </c>
      <c r="E49" s="172"/>
      <c r="F49" s="172"/>
      <c r="G49" s="166">
        <f>H47</f>
        <v>45234</v>
      </c>
      <c r="H49" s="166">
        <v>45262</v>
      </c>
      <c r="I49" s="282"/>
      <c r="J49" s="282"/>
      <c r="K49" s="77"/>
      <c r="L49" s="77"/>
    </row>
    <row r="50" spans="1:12" ht="86.25" customHeight="1" x14ac:dyDescent="0.25">
      <c r="A50" s="79" t="s">
        <v>194</v>
      </c>
      <c r="B50" s="78" t="s">
        <v>419</v>
      </c>
      <c r="C50" s="163" t="s">
        <v>513</v>
      </c>
      <c r="D50" s="163" t="s">
        <v>513</v>
      </c>
      <c r="E50" s="172"/>
      <c r="F50" s="172"/>
      <c r="G50" s="168">
        <v>45262</v>
      </c>
      <c r="H50" s="168">
        <v>45277</v>
      </c>
      <c r="I50" s="282"/>
      <c r="J50" s="282"/>
      <c r="K50" s="77"/>
      <c r="L50" s="77"/>
    </row>
    <row r="51" spans="1:12" ht="77.25" customHeight="1" x14ac:dyDescent="0.25">
      <c r="A51" s="79" t="s">
        <v>192</v>
      </c>
      <c r="B51" s="78" t="s">
        <v>421</v>
      </c>
      <c r="C51" s="163" t="s">
        <v>513</v>
      </c>
      <c r="D51" s="163" t="s">
        <v>513</v>
      </c>
      <c r="E51" s="172"/>
      <c r="F51" s="172"/>
      <c r="G51" s="163" t="s">
        <v>511</v>
      </c>
      <c r="H51" s="163" t="s">
        <v>511</v>
      </c>
      <c r="I51" s="282"/>
      <c r="J51" s="282"/>
      <c r="K51" s="77"/>
      <c r="L51" s="77"/>
    </row>
    <row r="52" spans="1:12" ht="71.25" customHeight="1" x14ac:dyDescent="0.25">
      <c r="A52" s="79" t="s">
        <v>190</v>
      </c>
      <c r="B52" s="78" t="s">
        <v>191</v>
      </c>
      <c r="C52" s="163" t="s">
        <v>513</v>
      </c>
      <c r="D52" s="163" t="s">
        <v>513</v>
      </c>
      <c r="E52" s="172"/>
      <c r="F52" s="172"/>
      <c r="G52" s="163">
        <v>45262</v>
      </c>
      <c r="H52" s="163">
        <v>45291</v>
      </c>
      <c r="I52" s="282"/>
      <c r="J52" s="282"/>
      <c r="K52" s="77"/>
      <c r="L52" s="77"/>
    </row>
    <row r="53" spans="1:12" ht="48" customHeight="1" x14ac:dyDescent="0.25">
      <c r="A53" s="79" t="s">
        <v>188</v>
      </c>
      <c r="B53" s="138" t="s">
        <v>422</v>
      </c>
      <c r="C53" s="163" t="s">
        <v>513</v>
      </c>
      <c r="D53" s="163" t="s">
        <v>513</v>
      </c>
      <c r="E53" s="172"/>
      <c r="F53" s="172"/>
      <c r="G53" s="163">
        <v>45277</v>
      </c>
      <c r="H53" s="163">
        <v>45290</v>
      </c>
      <c r="I53" s="282"/>
      <c r="J53" s="282"/>
      <c r="K53" s="77"/>
      <c r="L53" s="77"/>
    </row>
    <row r="54" spans="1:12" ht="46.5" customHeight="1" x14ac:dyDescent="0.25">
      <c r="A54" s="79" t="s">
        <v>423</v>
      </c>
      <c r="B54" s="78" t="s">
        <v>189</v>
      </c>
      <c r="C54" s="163" t="s">
        <v>513</v>
      </c>
      <c r="D54" s="163" t="s">
        <v>513</v>
      </c>
      <c r="E54" s="172"/>
      <c r="F54" s="172"/>
      <c r="G54" s="163" t="s">
        <v>511</v>
      </c>
      <c r="H54" s="163" t="s">
        <v>511</v>
      </c>
      <c r="I54" s="282"/>
      <c r="J54" s="282"/>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zoomScale="60" zoomScaleNormal="70" workbookViewId="0">
      <selection activeCell="U102" sqref="U102"/>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1" style="67" customWidth="1"/>
    <col min="22" max="27" width="9.140625" style="67"/>
    <col min="28" max="28" width="12.7109375" style="67" customWidth="1"/>
    <col min="29" max="29" width="16.7109375" style="67" customWidth="1"/>
    <col min="30" max="34" width="9.140625" style="67"/>
    <col min="35" max="35" width="20.5703125" style="67" customWidth="1"/>
    <col min="36" max="16384" width="9.140625" style="67"/>
  </cols>
  <sheetData>
    <row r="1" spans="1:29" ht="18.75" x14ac:dyDescent="0.25">
      <c r="A1" s="68"/>
      <c r="B1" s="68"/>
      <c r="C1" s="68"/>
      <c r="D1" s="68"/>
      <c r="E1" s="68"/>
      <c r="F1" s="68"/>
      <c r="L1" s="68"/>
      <c r="M1" s="68"/>
      <c r="U1" s="41"/>
      <c r="AC1" s="41" t="s">
        <v>70</v>
      </c>
    </row>
    <row r="2" spans="1:29" ht="18.75" x14ac:dyDescent="0.3">
      <c r="A2" s="68"/>
      <c r="B2" s="68"/>
      <c r="C2" s="68"/>
      <c r="D2" s="68"/>
      <c r="E2" s="68"/>
      <c r="F2" s="68"/>
      <c r="L2" s="68"/>
      <c r="M2" s="68"/>
      <c r="U2" s="14"/>
      <c r="AC2" s="14" t="s">
        <v>11</v>
      </c>
    </row>
    <row r="3" spans="1:29" ht="18.75" x14ac:dyDescent="0.3">
      <c r="A3" s="68"/>
      <c r="B3" s="68"/>
      <c r="C3" s="68"/>
      <c r="D3" s="68"/>
      <c r="E3" s="68"/>
      <c r="F3" s="68"/>
      <c r="L3" s="68"/>
      <c r="M3" s="68"/>
      <c r="U3" s="14"/>
      <c r="AC3" s="14" t="s">
        <v>69</v>
      </c>
    </row>
    <row r="4" spans="1:29"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68"/>
      <c r="B5" s="68"/>
      <c r="C5" s="68"/>
      <c r="D5" s="68"/>
      <c r="E5" s="68"/>
      <c r="F5" s="68"/>
      <c r="L5" s="68"/>
      <c r="M5" s="68"/>
      <c r="U5" s="14"/>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12" t="str">
        <f>'1. паспорт местоположение'!A12:C12</f>
        <v>N_NS3300.VL.0088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68"/>
      <c r="L17" s="68"/>
      <c r="M17" s="68"/>
      <c r="N17" s="68"/>
      <c r="O17" s="68"/>
      <c r="P17" s="68"/>
      <c r="Q17" s="68"/>
      <c r="R17" s="68"/>
      <c r="S17" s="68"/>
      <c r="T17" s="68"/>
    </row>
    <row r="18" spans="1:29" x14ac:dyDescent="0.25">
      <c r="A18" s="388" t="s">
        <v>467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x14ac:dyDescent="0.25">
      <c r="A19" s="68"/>
      <c r="B19" s="68"/>
      <c r="C19" s="68"/>
      <c r="D19" s="68"/>
      <c r="E19" s="68"/>
      <c r="F19" s="68"/>
      <c r="L19" s="68"/>
      <c r="M19" s="68"/>
      <c r="N19" s="68"/>
      <c r="O19" s="68"/>
      <c r="P19" s="68"/>
      <c r="Q19" s="68"/>
      <c r="R19" s="68"/>
      <c r="S19" s="68"/>
      <c r="T19" s="68"/>
    </row>
    <row r="20" spans="1:29" x14ac:dyDescent="0.25">
      <c r="A20" s="378" t="s">
        <v>187</v>
      </c>
      <c r="B20" s="378" t="s">
        <v>186</v>
      </c>
      <c r="C20" s="365" t="s">
        <v>185</v>
      </c>
      <c r="D20" s="365"/>
      <c r="E20" s="381" t="s">
        <v>184</v>
      </c>
      <c r="F20" s="381"/>
      <c r="G20" s="382" t="s">
        <v>556</v>
      </c>
      <c r="H20" s="375" t="s">
        <v>501</v>
      </c>
      <c r="I20" s="376"/>
      <c r="J20" s="376"/>
      <c r="K20" s="376"/>
      <c r="L20" s="375" t="s">
        <v>502</v>
      </c>
      <c r="M20" s="376"/>
      <c r="N20" s="376"/>
      <c r="O20" s="376"/>
      <c r="P20" s="375" t="s">
        <v>503</v>
      </c>
      <c r="Q20" s="376"/>
      <c r="R20" s="376"/>
      <c r="S20" s="376"/>
      <c r="T20" s="375" t="s">
        <v>504</v>
      </c>
      <c r="U20" s="376"/>
      <c r="V20" s="376"/>
      <c r="W20" s="376"/>
      <c r="X20" s="375" t="s">
        <v>505</v>
      </c>
      <c r="Y20" s="376"/>
      <c r="Z20" s="376"/>
      <c r="AA20" s="376"/>
      <c r="AB20" s="384" t="s">
        <v>183</v>
      </c>
      <c r="AC20" s="385"/>
    </row>
    <row r="21" spans="1:29" x14ac:dyDescent="0.25">
      <c r="A21" s="379"/>
      <c r="B21" s="379"/>
      <c r="C21" s="365"/>
      <c r="D21" s="365"/>
      <c r="E21" s="381"/>
      <c r="F21" s="381"/>
      <c r="G21" s="383"/>
      <c r="H21" s="365" t="s">
        <v>3</v>
      </c>
      <c r="I21" s="365"/>
      <c r="J21" s="365" t="s">
        <v>181</v>
      </c>
      <c r="K21" s="365"/>
      <c r="L21" s="365" t="s">
        <v>3</v>
      </c>
      <c r="M21" s="365"/>
      <c r="N21" s="365" t="s">
        <v>181</v>
      </c>
      <c r="O21" s="365"/>
      <c r="P21" s="365" t="s">
        <v>3</v>
      </c>
      <c r="Q21" s="365"/>
      <c r="R21" s="365" t="s">
        <v>181</v>
      </c>
      <c r="S21" s="365"/>
      <c r="T21" s="365" t="s">
        <v>3</v>
      </c>
      <c r="U21" s="365"/>
      <c r="V21" s="365" t="s">
        <v>181</v>
      </c>
      <c r="W21" s="365"/>
      <c r="X21" s="365" t="s">
        <v>3</v>
      </c>
      <c r="Y21" s="365"/>
      <c r="Z21" s="365" t="s">
        <v>181</v>
      </c>
      <c r="AA21" s="365"/>
      <c r="AB21" s="386"/>
      <c r="AC21" s="387"/>
    </row>
    <row r="22" spans="1:29" ht="72" x14ac:dyDescent="0.25">
      <c r="A22" s="380"/>
      <c r="B22" s="380"/>
      <c r="C22" s="285" t="s">
        <v>3</v>
      </c>
      <c r="D22" s="285" t="s">
        <v>181</v>
      </c>
      <c r="E22" s="73" t="s">
        <v>506</v>
      </c>
      <c r="F22" s="73" t="s">
        <v>557</v>
      </c>
      <c r="G22" s="372"/>
      <c r="H22" s="72" t="s">
        <v>448</v>
      </c>
      <c r="I22" s="72" t="s">
        <v>449</v>
      </c>
      <c r="J22" s="72" t="s">
        <v>448</v>
      </c>
      <c r="K22" s="72" t="s">
        <v>449</v>
      </c>
      <c r="L22" s="72" t="s">
        <v>448</v>
      </c>
      <c r="M22" s="72" t="s">
        <v>449</v>
      </c>
      <c r="N22" s="72" t="s">
        <v>448</v>
      </c>
      <c r="O22" s="72" t="s">
        <v>449</v>
      </c>
      <c r="P22" s="72" t="s">
        <v>448</v>
      </c>
      <c r="Q22" s="72" t="s">
        <v>449</v>
      </c>
      <c r="R22" s="72" t="s">
        <v>448</v>
      </c>
      <c r="S22" s="72" t="s">
        <v>449</v>
      </c>
      <c r="T22" s="72" t="s">
        <v>448</v>
      </c>
      <c r="U22" s="72" t="s">
        <v>449</v>
      </c>
      <c r="V22" s="72" t="s">
        <v>448</v>
      </c>
      <c r="W22" s="72" t="s">
        <v>449</v>
      </c>
      <c r="X22" s="72" t="s">
        <v>448</v>
      </c>
      <c r="Y22" s="72" t="s">
        <v>449</v>
      </c>
      <c r="Z22" s="72" t="s">
        <v>448</v>
      </c>
      <c r="AA22" s="72" t="s">
        <v>449</v>
      </c>
      <c r="AB22" s="285" t="s">
        <v>182</v>
      </c>
      <c r="AC22" s="285" t="s">
        <v>181</v>
      </c>
    </row>
    <row r="23" spans="1:29" x14ac:dyDescent="0.25">
      <c r="A23" s="284">
        <v>1</v>
      </c>
      <c r="B23" s="284">
        <v>2</v>
      </c>
      <c r="C23" s="284">
        <v>3</v>
      </c>
      <c r="D23" s="284">
        <v>4</v>
      </c>
      <c r="E23" s="284">
        <v>5</v>
      </c>
      <c r="F23" s="284">
        <v>6</v>
      </c>
      <c r="G23" s="284">
        <v>7</v>
      </c>
      <c r="H23" s="284">
        <f>G23+1</f>
        <v>8</v>
      </c>
      <c r="I23" s="284">
        <f t="shared" ref="I23:AA23" si="0">H23+1</f>
        <v>9</v>
      </c>
      <c r="J23" s="284">
        <f t="shared" si="0"/>
        <v>10</v>
      </c>
      <c r="K23" s="284">
        <f t="shared" si="0"/>
        <v>11</v>
      </c>
      <c r="L23" s="284">
        <f t="shared" si="0"/>
        <v>12</v>
      </c>
      <c r="M23" s="284">
        <f t="shared" si="0"/>
        <v>13</v>
      </c>
      <c r="N23" s="284">
        <f t="shared" si="0"/>
        <v>14</v>
      </c>
      <c r="O23" s="284">
        <f t="shared" si="0"/>
        <v>15</v>
      </c>
      <c r="P23" s="284">
        <f t="shared" si="0"/>
        <v>16</v>
      </c>
      <c r="Q23" s="284">
        <f t="shared" si="0"/>
        <v>17</v>
      </c>
      <c r="R23" s="284">
        <f t="shared" si="0"/>
        <v>18</v>
      </c>
      <c r="S23" s="284">
        <f t="shared" si="0"/>
        <v>19</v>
      </c>
      <c r="T23" s="286">
        <f t="shared" si="0"/>
        <v>20</v>
      </c>
      <c r="U23" s="284">
        <f t="shared" si="0"/>
        <v>21</v>
      </c>
      <c r="V23" s="284">
        <f t="shared" si="0"/>
        <v>22</v>
      </c>
      <c r="W23" s="284">
        <f t="shared" si="0"/>
        <v>23</v>
      </c>
      <c r="X23" s="284">
        <f t="shared" si="0"/>
        <v>24</v>
      </c>
      <c r="Y23" s="284">
        <f t="shared" si="0"/>
        <v>25</v>
      </c>
      <c r="Z23" s="284">
        <f t="shared" si="0"/>
        <v>26</v>
      </c>
      <c r="AA23" s="284">
        <f t="shared" si="0"/>
        <v>27</v>
      </c>
      <c r="AB23" s="284">
        <v>28</v>
      </c>
      <c r="AC23" s="284">
        <v>29</v>
      </c>
    </row>
    <row r="24" spans="1:29" s="419" customFormat="1" ht="48.75" customHeight="1" x14ac:dyDescent="0.25">
      <c r="A24" s="416">
        <v>1</v>
      </c>
      <c r="B24" s="417" t="s">
        <v>180</v>
      </c>
      <c r="C24" s="418" t="s">
        <v>513</v>
      </c>
      <c r="D24" s="418">
        <v>5.1525243999999999</v>
      </c>
      <c r="E24" s="418">
        <v>5.1525243999999999</v>
      </c>
      <c r="F24" s="418">
        <v>5.1525243999999999</v>
      </c>
      <c r="G24" s="418">
        <v>0</v>
      </c>
      <c r="H24" s="418" t="s">
        <v>513</v>
      </c>
      <c r="I24" s="418"/>
      <c r="J24" s="418">
        <v>5.1525243999999999</v>
      </c>
      <c r="K24" s="418"/>
      <c r="L24" s="418" t="s">
        <v>513</v>
      </c>
      <c r="M24" s="418"/>
      <c r="N24" s="418">
        <v>0</v>
      </c>
      <c r="O24" s="418"/>
      <c r="P24" s="418" t="s">
        <v>513</v>
      </c>
      <c r="Q24" s="418"/>
      <c r="R24" s="418">
        <v>0</v>
      </c>
      <c r="S24" s="418"/>
      <c r="T24" s="418" t="s">
        <v>513</v>
      </c>
      <c r="U24" s="418"/>
      <c r="V24" s="418">
        <v>0</v>
      </c>
      <c r="W24" s="418"/>
      <c r="X24" s="418" t="s">
        <v>513</v>
      </c>
      <c r="Y24" s="418"/>
      <c r="Z24" s="418">
        <v>0</v>
      </c>
      <c r="AA24" s="418"/>
      <c r="AB24" s="418" t="s">
        <v>513</v>
      </c>
      <c r="AC24" s="418">
        <v>5.1525243999999999</v>
      </c>
    </row>
    <row r="25" spans="1:29" s="419" customFormat="1" ht="24" customHeight="1" x14ac:dyDescent="0.25">
      <c r="A25" s="420" t="s">
        <v>179</v>
      </c>
      <c r="B25" s="421" t="s">
        <v>178</v>
      </c>
      <c r="C25" s="418"/>
      <c r="D25" s="418"/>
      <c r="E25" s="418"/>
      <c r="F25" s="418"/>
      <c r="G25" s="418">
        <v>0</v>
      </c>
      <c r="H25" s="418" t="s">
        <v>513</v>
      </c>
      <c r="I25" s="418"/>
      <c r="J25" s="418">
        <v>0</v>
      </c>
      <c r="K25" s="418"/>
      <c r="L25" s="418" t="s">
        <v>513</v>
      </c>
      <c r="M25" s="418"/>
      <c r="N25" s="418">
        <v>0</v>
      </c>
      <c r="O25" s="418"/>
      <c r="P25" s="418" t="s">
        <v>513</v>
      </c>
      <c r="Q25" s="418"/>
      <c r="R25" s="418">
        <v>0</v>
      </c>
      <c r="S25" s="418"/>
      <c r="T25" s="418" t="s">
        <v>513</v>
      </c>
      <c r="U25" s="418"/>
      <c r="V25" s="418">
        <v>0</v>
      </c>
      <c r="W25" s="418"/>
      <c r="X25" s="418" t="s">
        <v>513</v>
      </c>
      <c r="Y25" s="418"/>
      <c r="Z25" s="418">
        <v>0</v>
      </c>
      <c r="AA25" s="418"/>
      <c r="AB25" s="418" t="s">
        <v>513</v>
      </c>
      <c r="AC25" s="418">
        <v>0</v>
      </c>
    </row>
    <row r="26" spans="1:29" s="419" customFormat="1" x14ac:dyDescent="0.25">
      <c r="A26" s="420" t="s">
        <v>177</v>
      </c>
      <c r="B26" s="421" t="s">
        <v>176</v>
      </c>
      <c r="C26" s="418"/>
      <c r="D26" s="418"/>
      <c r="E26" s="418"/>
      <c r="F26" s="418"/>
      <c r="G26" s="418">
        <v>0</v>
      </c>
      <c r="H26" s="418" t="s">
        <v>513</v>
      </c>
      <c r="I26" s="418"/>
      <c r="J26" s="418">
        <v>0</v>
      </c>
      <c r="K26" s="418"/>
      <c r="L26" s="418" t="s">
        <v>513</v>
      </c>
      <c r="M26" s="418"/>
      <c r="N26" s="418">
        <v>0</v>
      </c>
      <c r="O26" s="418"/>
      <c r="P26" s="418" t="s">
        <v>513</v>
      </c>
      <c r="Q26" s="418"/>
      <c r="R26" s="418">
        <v>0</v>
      </c>
      <c r="S26" s="418"/>
      <c r="T26" s="418" t="s">
        <v>513</v>
      </c>
      <c r="U26" s="418"/>
      <c r="V26" s="418">
        <v>0</v>
      </c>
      <c r="W26" s="418"/>
      <c r="X26" s="418" t="s">
        <v>513</v>
      </c>
      <c r="Y26" s="418"/>
      <c r="Z26" s="418">
        <v>0</v>
      </c>
      <c r="AA26" s="418"/>
      <c r="AB26" s="418" t="s">
        <v>513</v>
      </c>
      <c r="AC26" s="418">
        <v>0</v>
      </c>
    </row>
    <row r="27" spans="1:29" s="419" customFormat="1" ht="31.5" x14ac:dyDescent="0.25">
      <c r="A27" s="420" t="s">
        <v>175</v>
      </c>
      <c r="B27" s="421" t="s">
        <v>404</v>
      </c>
      <c r="C27" s="418"/>
      <c r="D27" s="418"/>
      <c r="E27" s="418"/>
      <c r="F27" s="418"/>
      <c r="G27" s="418">
        <v>0</v>
      </c>
      <c r="H27" s="418" t="s">
        <v>513</v>
      </c>
      <c r="I27" s="418"/>
      <c r="J27" s="418">
        <v>0</v>
      </c>
      <c r="K27" s="418"/>
      <c r="L27" s="418" t="s">
        <v>513</v>
      </c>
      <c r="M27" s="418"/>
      <c r="N27" s="418">
        <v>0</v>
      </c>
      <c r="O27" s="418"/>
      <c r="P27" s="418" t="s">
        <v>513</v>
      </c>
      <c r="Q27" s="418"/>
      <c r="R27" s="418">
        <v>0</v>
      </c>
      <c r="S27" s="418"/>
      <c r="T27" s="418" t="s">
        <v>513</v>
      </c>
      <c r="U27" s="418"/>
      <c r="V27" s="418">
        <v>0</v>
      </c>
      <c r="W27" s="418"/>
      <c r="X27" s="418" t="s">
        <v>513</v>
      </c>
      <c r="Y27" s="418"/>
      <c r="Z27" s="418">
        <v>0</v>
      </c>
      <c r="AA27" s="418"/>
      <c r="AB27" s="418" t="s">
        <v>513</v>
      </c>
      <c r="AC27" s="418">
        <v>0</v>
      </c>
    </row>
    <row r="28" spans="1:29" s="419" customFormat="1" x14ac:dyDescent="0.25">
      <c r="A28" s="420" t="s">
        <v>174</v>
      </c>
      <c r="B28" s="421" t="s">
        <v>173</v>
      </c>
      <c r="C28" s="418"/>
      <c r="D28" s="418"/>
      <c r="E28" s="418"/>
      <c r="F28" s="418"/>
      <c r="G28" s="418">
        <v>0</v>
      </c>
      <c r="H28" s="418" t="s">
        <v>513</v>
      </c>
      <c r="I28" s="418"/>
      <c r="J28" s="418">
        <v>0.30098705999999997</v>
      </c>
      <c r="K28" s="418"/>
      <c r="L28" s="418" t="s">
        <v>513</v>
      </c>
      <c r="M28" s="418"/>
      <c r="N28" s="418">
        <v>0</v>
      </c>
      <c r="O28" s="418"/>
      <c r="P28" s="418" t="s">
        <v>513</v>
      </c>
      <c r="Q28" s="418"/>
      <c r="R28" s="418">
        <v>0</v>
      </c>
      <c r="S28" s="418"/>
      <c r="T28" s="418" t="s">
        <v>513</v>
      </c>
      <c r="U28" s="418"/>
      <c r="V28" s="418">
        <v>0</v>
      </c>
      <c r="W28" s="418"/>
      <c r="X28" s="418" t="s">
        <v>513</v>
      </c>
      <c r="Y28" s="418"/>
      <c r="Z28" s="418">
        <v>0</v>
      </c>
      <c r="AA28" s="418"/>
      <c r="AB28" s="418" t="s">
        <v>513</v>
      </c>
      <c r="AC28" s="418">
        <v>0.30098705999999997</v>
      </c>
    </row>
    <row r="29" spans="1:29" s="419" customFormat="1" x14ac:dyDescent="0.25">
      <c r="A29" s="420" t="s">
        <v>172</v>
      </c>
      <c r="B29" s="422" t="s">
        <v>171</v>
      </c>
      <c r="C29" s="418"/>
      <c r="D29" s="418"/>
      <c r="E29" s="418"/>
      <c r="F29" s="418"/>
      <c r="G29" s="418">
        <v>0</v>
      </c>
      <c r="H29" s="418" t="s">
        <v>513</v>
      </c>
      <c r="I29" s="418"/>
      <c r="J29" s="418">
        <v>4.8515373400000001</v>
      </c>
      <c r="K29" s="418"/>
      <c r="L29" s="418" t="s">
        <v>513</v>
      </c>
      <c r="M29" s="418"/>
      <c r="N29" s="418">
        <v>0</v>
      </c>
      <c r="O29" s="418"/>
      <c r="P29" s="418" t="s">
        <v>513</v>
      </c>
      <c r="Q29" s="418"/>
      <c r="R29" s="418">
        <v>0</v>
      </c>
      <c r="S29" s="418"/>
      <c r="T29" s="418" t="s">
        <v>513</v>
      </c>
      <c r="U29" s="418"/>
      <c r="V29" s="418">
        <v>0</v>
      </c>
      <c r="W29" s="418"/>
      <c r="X29" s="418" t="s">
        <v>513</v>
      </c>
      <c r="Y29" s="418"/>
      <c r="Z29" s="418">
        <v>0</v>
      </c>
      <c r="AA29" s="418"/>
      <c r="AB29" s="418" t="s">
        <v>513</v>
      </c>
      <c r="AC29" s="418">
        <v>4.8515373400000001</v>
      </c>
    </row>
    <row r="30" spans="1:29" s="419" customFormat="1" ht="47.25" x14ac:dyDescent="0.25">
      <c r="A30" s="416" t="s">
        <v>64</v>
      </c>
      <c r="B30" s="417" t="s">
        <v>170</v>
      </c>
      <c r="C30" s="418" t="s">
        <v>513</v>
      </c>
      <c r="D30" s="418">
        <v>4.3214920000000001</v>
      </c>
      <c r="E30" s="418">
        <v>4.3214920000000001</v>
      </c>
      <c r="F30" s="418">
        <v>4.3214920000000001</v>
      </c>
      <c r="G30" s="418">
        <v>0</v>
      </c>
      <c r="H30" s="418" t="s">
        <v>513</v>
      </c>
      <c r="I30" s="418"/>
      <c r="J30" s="418">
        <v>4.3214920000000001</v>
      </c>
      <c r="K30" s="418"/>
      <c r="L30" s="418" t="s">
        <v>513</v>
      </c>
      <c r="M30" s="418"/>
      <c r="N30" s="418">
        <v>0</v>
      </c>
      <c r="O30" s="418"/>
      <c r="P30" s="418" t="s">
        <v>513</v>
      </c>
      <c r="Q30" s="418"/>
      <c r="R30" s="418">
        <v>0</v>
      </c>
      <c r="S30" s="418"/>
      <c r="T30" s="418" t="s">
        <v>513</v>
      </c>
      <c r="U30" s="418"/>
      <c r="V30" s="418">
        <v>0</v>
      </c>
      <c r="W30" s="418"/>
      <c r="X30" s="418" t="s">
        <v>513</v>
      </c>
      <c r="Y30" s="418"/>
      <c r="Z30" s="418">
        <v>0</v>
      </c>
      <c r="AA30" s="418"/>
      <c r="AB30" s="418" t="s">
        <v>513</v>
      </c>
      <c r="AC30" s="418">
        <v>4.3214920000000001</v>
      </c>
    </row>
    <row r="31" spans="1:29" s="419" customFormat="1" x14ac:dyDescent="0.25">
      <c r="A31" s="416" t="s">
        <v>169</v>
      </c>
      <c r="B31" s="421" t="s">
        <v>168</v>
      </c>
      <c r="C31" s="418" t="s">
        <v>513</v>
      </c>
      <c r="D31" s="418">
        <v>3.3117000000000001E-2</v>
      </c>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v>0</v>
      </c>
      <c r="AC31" s="418">
        <v>0</v>
      </c>
    </row>
    <row r="32" spans="1:29" s="419" customFormat="1" ht="31.5" x14ac:dyDescent="0.25">
      <c r="A32" s="416" t="s">
        <v>167</v>
      </c>
      <c r="B32" s="421" t="s">
        <v>166</v>
      </c>
      <c r="C32" s="418" t="s">
        <v>513</v>
      </c>
      <c r="D32" s="418">
        <v>2.299283</v>
      </c>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v>0</v>
      </c>
      <c r="AC32" s="418">
        <v>0</v>
      </c>
    </row>
    <row r="33" spans="1:29" s="419" customFormat="1" x14ac:dyDescent="0.25">
      <c r="A33" s="416" t="s">
        <v>165</v>
      </c>
      <c r="B33" s="421" t="s">
        <v>164</v>
      </c>
      <c r="C33" s="418" t="s">
        <v>513</v>
      </c>
      <c r="D33" s="418">
        <v>1.5565419999999999</v>
      </c>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v>0</v>
      </c>
      <c r="AC33" s="418">
        <v>0</v>
      </c>
    </row>
    <row r="34" spans="1:29" s="419" customFormat="1" x14ac:dyDescent="0.25">
      <c r="A34" s="416" t="s">
        <v>163</v>
      </c>
      <c r="B34" s="421" t="s">
        <v>162</v>
      </c>
      <c r="C34" s="418" t="s">
        <v>513</v>
      </c>
      <c r="D34" s="418">
        <v>0.43254999999999999</v>
      </c>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v>0</v>
      </c>
      <c r="AC34" s="418">
        <v>0</v>
      </c>
    </row>
    <row r="35" spans="1:29" s="419" customFormat="1" ht="31.5" x14ac:dyDescent="0.25">
      <c r="A35" s="416" t="s">
        <v>63</v>
      </c>
      <c r="B35" s="417" t="s">
        <v>161</v>
      </c>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row>
    <row r="36" spans="1:29" s="419" customFormat="1" x14ac:dyDescent="0.25">
      <c r="A36" s="420" t="s">
        <v>160</v>
      </c>
      <c r="B36" s="421" t="s">
        <v>582</v>
      </c>
      <c r="C36" s="418"/>
      <c r="D36" s="418"/>
      <c r="E36" s="418"/>
      <c r="F36" s="418"/>
      <c r="G36" s="418">
        <v>0</v>
      </c>
      <c r="H36" s="418" t="s">
        <v>513</v>
      </c>
      <c r="I36" s="423" t="s">
        <v>513</v>
      </c>
      <c r="J36" s="418">
        <v>0</v>
      </c>
      <c r="K36" s="423" t="s">
        <v>525</v>
      </c>
      <c r="L36" s="418" t="s">
        <v>513</v>
      </c>
      <c r="M36" s="423" t="s">
        <v>513</v>
      </c>
      <c r="N36" s="418">
        <v>0</v>
      </c>
      <c r="O36" s="423" t="s">
        <v>525</v>
      </c>
      <c r="P36" s="418" t="s">
        <v>513</v>
      </c>
      <c r="Q36" s="423" t="s">
        <v>513</v>
      </c>
      <c r="R36" s="418">
        <v>0</v>
      </c>
      <c r="S36" s="423" t="s">
        <v>525</v>
      </c>
      <c r="T36" s="418" t="s">
        <v>513</v>
      </c>
      <c r="U36" s="423" t="s">
        <v>513</v>
      </c>
      <c r="V36" s="418">
        <v>0</v>
      </c>
      <c r="W36" s="423" t="s">
        <v>525</v>
      </c>
      <c r="X36" s="418" t="s">
        <v>513</v>
      </c>
      <c r="Y36" s="423" t="s">
        <v>513</v>
      </c>
      <c r="Z36" s="418">
        <v>0</v>
      </c>
      <c r="AA36" s="423" t="s">
        <v>525</v>
      </c>
      <c r="AB36" s="418">
        <v>0</v>
      </c>
      <c r="AC36" s="418">
        <v>0</v>
      </c>
    </row>
    <row r="37" spans="1:29" s="419" customFormat="1" ht="31.5" x14ac:dyDescent="0.25">
      <c r="A37" s="420" t="s">
        <v>159</v>
      </c>
      <c r="B37" s="424" t="s">
        <v>583</v>
      </c>
      <c r="C37" s="418"/>
      <c r="D37" s="418"/>
      <c r="E37" s="418"/>
      <c r="F37" s="418"/>
      <c r="G37" s="418">
        <v>0</v>
      </c>
      <c r="H37" s="418" t="s">
        <v>513</v>
      </c>
      <c r="I37" s="423" t="s">
        <v>513</v>
      </c>
      <c r="J37" s="418">
        <v>0</v>
      </c>
      <c r="K37" s="423" t="s">
        <v>525</v>
      </c>
      <c r="L37" s="418" t="s">
        <v>513</v>
      </c>
      <c r="M37" s="423" t="s">
        <v>513</v>
      </c>
      <c r="N37" s="418">
        <v>0</v>
      </c>
      <c r="O37" s="423" t="s">
        <v>525</v>
      </c>
      <c r="P37" s="418" t="s">
        <v>513</v>
      </c>
      <c r="Q37" s="423" t="s">
        <v>513</v>
      </c>
      <c r="R37" s="418">
        <v>0</v>
      </c>
      <c r="S37" s="423" t="s">
        <v>525</v>
      </c>
      <c r="T37" s="418" t="s">
        <v>513</v>
      </c>
      <c r="U37" s="423" t="s">
        <v>513</v>
      </c>
      <c r="V37" s="418">
        <v>0</v>
      </c>
      <c r="W37" s="423" t="s">
        <v>525</v>
      </c>
      <c r="X37" s="418" t="s">
        <v>513</v>
      </c>
      <c r="Y37" s="423" t="s">
        <v>513</v>
      </c>
      <c r="Z37" s="418">
        <v>0</v>
      </c>
      <c r="AA37" s="423" t="s">
        <v>525</v>
      </c>
      <c r="AB37" s="418">
        <v>0</v>
      </c>
      <c r="AC37" s="418">
        <v>0</v>
      </c>
    </row>
    <row r="38" spans="1:29" s="419" customFormat="1" x14ac:dyDescent="0.25">
      <c r="A38" s="420" t="s">
        <v>158</v>
      </c>
      <c r="B38" s="424" t="s">
        <v>149</v>
      </c>
      <c r="C38" s="418"/>
      <c r="D38" s="418"/>
      <c r="E38" s="418"/>
      <c r="F38" s="418"/>
      <c r="G38" s="418">
        <v>0</v>
      </c>
      <c r="H38" s="418" t="s">
        <v>513</v>
      </c>
      <c r="I38" s="423" t="s">
        <v>513</v>
      </c>
      <c r="J38" s="418">
        <v>0</v>
      </c>
      <c r="K38" s="423" t="s">
        <v>525</v>
      </c>
      <c r="L38" s="418" t="s">
        <v>513</v>
      </c>
      <c r="M38" s="423" t="s">
        <v>513</v>
      </c>
      <c r="N38" s="418">
        <v>0</v>
      </c>
      <c r="O38" s="423" t="s">
        <v>525</v>
      </c>
      <c r="P38" s="418" t="s">
        <v>513</v>
      </c>
      <c r="Q38" s="423" t="s">
        <v>513</v>
      </c>
      <c r="R38" s="418">
        <v>0</v>
      </c>
      <c r="S38" s="423" t="s">
        <v>525</v>
      </c>
      <c r="T38" s="418" t="s">
        <v>513</v>
      </c>
      <c r="U38" s="423" t="s">
        <v>513</v>
      </c>
      <c r="V38" s="418">
        <v>0</v>
      </c>
      <c r="W38" s="423" t="s">
        <v>525</v>
      </c>
      <c r="X38" s="418" t="s">
        <v>513</v>
      </c>
      <c r="Y38" s="423" t="s">
        <v>513</v>
      </c>
      <c r="Z38" s="418">
        <v>0</v>
      </c>
      <c r="AA38" s="423" t="s">
        <v>525</v>
      </c>
      <c r="AB38" s="418">
        <v>0</v>
      </c>
      <c r="AC38" s="418">
        <v>0</v>
      </c>
    </row>
    <row r="39" spans="1:29" s="419" customFormat="1" x14ac:dyDescent="0.25">
      <c r="A39" s="420" t="s">
        <v>157</v>
      </c>
      <c r="B39" s="421" t="s">
        <v>584</v>
      </c>
      <c r="C39" s="418"/>
      <c r="D39" s="418"/>
      <c r="E39" s="418"/>
      <c r="F39" s="418"/>
      <c r="G39" s="418">
        <v>0</v>
      </c>
      <c r="H39" s="418" t="s">
        <v>513</v>
      </c>
      <c r="I39" s="423" t="s">
        <v>513</v>
      </c>
      <c r="J39" s="418">
        <v>0.05</v>
      </c>
      <c r="K39" s="423">
        <v>4</v>
      </c>
      <c r="L39" s="418" t="s">
        <v>513</v>
      </c>
      <c r="M39" s="423" t="s">
        <v>513</v>
      </c>
      <c r="N39" s="418">
        <v>0</v>
      </c>
      <c r="O39" s="423" t="s">
        <v>525</v>
      </c>
      <c r="P39" s="418" t="s">
        <v>513</v>
      </c>
      <c r="Q39" s="423" t="s">
        <v>513</v>
      </c>
      <c r="R39" s="418">
        <v>0</v>
      </c>
      <c r="S39" s="423" t="s">
        <v>525</v>
      </c>
      <c r="T39" s="418" t="s">
        <v>513</v>
      </c>
      <c r="U39" s="423" t="s">
        <v>513</v>
      </c>
      <c r="V39" s="418">
        <v>0</v>
      </c>
      <c r="W39" s="423" t="s">
        <v>525</v>
      </c>
      <c r="X39" s="418" t="s">
        <v>513</v>
      </c>
      <c r="Y39" s="423" t="s">
        <v>513</v>
      </c>
      <c r="Z39" s="418">
        <v>0</v>
      </c>
      <c r="AA39" s="423" t="s">
        <v>525</v>
      </c>
      <c r="AB39" s="418">
        <v>0</v>
      </c>
      <c r="AC39" s="418">
        <v>0.05</v>
      </c>
    </row>
    <row r="40" spans="1:29" s="419" customFormat="1" x14ac:dyDescent="0.25">
      <c r="A40" s="420" t="s">
        <v>156</v>
      </c>
      <c r="B40" s="421" t="s">
        <v>585</v>
      </c>
      <c r="C40" s="418"/>
      <c r="D40" s="418"/>
      <c r="E40" s="418"/>
      <c r="F40" s="418"/>
      <c r="G40" s="418">
        <v>0</v>
      </c>
      <c r="H40" s="418" t="s">
        <v>513</v>
      </c>
      <c r="I40" s="423" t="s">
        <v>513</v>
      </c>
      <c r="J40" s="418">
        <v>0</v>
      </c>
      <c r="K40" s="423" t="s">
        <v>525</v>
      </c>
      <c r="L40" s="418" t="s">
        <v>513</v>
      </c>
      <c r="M40" s="423" t="s">
        <v>513</v>
      </c>
      <c r="N40" s="418">
        <v>0</v>
      </c>
      <c r="O40" s="423" t="s">
        <v>525</v>
      </c>
      <c r="P40" s="418" t="s">
        <v>513</v>
      </c>
      <c r="Q40" s="423" t="s">
        <v>513</v>
      </c>
      <c r="R40" s="418">
        <v>0</v>
      </c>
      <c r="S40" s="423" t="s">
        <v>525</v>
      </c>
      <c r="T40" s="418" t="s">
        <v>513</v>
      </c>
      <c r="U40" s="423" t="s">
        <v>513</v>
      </c>
      <c r="V40" s="418">
        <v>0</v>
      </c>
      <c r="W40" s="423" t="s">
        <v>525</v>
      </c>
      <c r="X40" s="418" t="s">
        <v>513</v>
      </c>
      <c r="Y40" s="423" t="s">
        <v>513</v>
      </c>
      <c r="Z40" s="418">
        <v>0</v>
      </c>
      <c r="AA40" s="423" t="s">
        <v>525</v>
      </c>
      <c r="AB40" s="418">
        <v>0</v>
      </c>
      <c r="AC40" s="418">
        <v>0</v>
      </c>
    </row>
    <row r="41" spans="1:29" s="419" customFormat="1" x14ac:dyDescent="0.25">
      <c r="A41" s="420" t="s">
        <v>155</v>
      </c>
      <c r="B41" s="421" t="s">
        <v>586</v>
      </c>
      <c r="C41" s="418"/>
      <c r="D41" s="418"/>
      <c r="E41" s="418"/>
      <c r="F41" s="418"/>
      <c r="G41" s="418">
        <v>0</v>
      </c>
      <c r="H41" s="418" t="s">
        <v>513</v>
      </c>
      <c r="I41" s="423" t="s">
        <v>513</v>
      </c>
      <c r="J41" s="418">
        <v>0</v>
      </c>
      <c r="K41" s="423" t="s">
        <v>525</v>
      </c>
      <c r="L41" s="418" t="s">
        <v>513</v>
      </c>
      <c r="M41" s="423" t="s">
        <v>513</v>
      </c>
      <c r="N41" s="418">
        <v>0</v>
      </c>
      <c r="O41" s="423" t="s">
        <v>525</v>
      </c>
      <c r="P41" s="418" t="s">
        <v>513</v>
      </c>
      <c r="Q41" s="423" t="s">
        <v>513</v>
      </c>
      <c r="R41" s="418">
        <v>0</v>
      </c>
      <c r="S41" s="423" t="s">
        <v>525</v>
      </c>
      <c r="T41" s="418" t="s">
        <v>513</v>
      </c>
      <c r="U41" s="423" t="s">
        <v>513</v>
      </c>
      <c r="V41" s="418">
        <v>0</v>
      </c>
      <c r="W41" s="423" t="s">
        <v>525</v>
      </c>
      <c r="X41" s="418" t="s">
        <v>513</v>
      </c>
      <c r="Y41" s="423" t="s">
        <v>513</v>
      </c>
      <c r="Z41" s="418">
        <v>0</v>
      </c>
      <c r="AA41" s="423" t="s">
        <v>525</v>
      </c>
      <c r="AB41" s="418">
        <v>0</v>
      </c>
      <c r="AC41" s="418">
        <v>0</v>
      </c>
    </row>
    <row r="42" spans="1:29" s="419" customFormat="1" x14ac:dyDescent="0.25">
      <c r="A42" s="420" t="s">
        <v>154</v>
      </c>
      <c r="B42" s="421" t="s">
        <v>587</v>
      </c>
      <c r="C42" s="418"/>
      <c r="D42" s="418"/>
      <c r="E42" s="418"/>
      <c r="F42" s="418"/>
      <c r="G42" s="418">
        <v>0</v>
      </c>
      <c r="H42" s="418" t="s">
        <v>513</v>
      </c>
      <c r="I42" s="423" t="s">
        <v>513</v>
      </c>
      <c r="J42" s="418">
        <v>0</v>
      </c>
      <c r="K42" s="423" t="s">
        <v>525</v>
      </c>
      <c r="L42" s="418" t="s">
        <v>513</v>
      </c>
      <c r="M42" s="423" t="s">
        <v>513</v>
      </c>
      <c r="N42" s="418">
        <v>0</v>
      </c>
      <c r="O42" s="423" t="s">
        <v>525</v>
      </c>
      <c r="P42" s="418" t="s">
        <v>513</v>
      </c>
      <c r="Q42" s="423" t="s">
        <v>513</v>
      </c>
      <c r="R42" s="418">
        <v>0</v>
      </c>
      <c r="S42" s="423" t="s">
        <v>525</v>
      </c>
      <c r="T42" s="418" t="s">
        <v>513</v>
      </c>
      <c r="U42" s="423" t="s">
        <v>513</v>
      </c>
      <c r="V42" s="418">
        <v>0</v>
      </c>
      <c r="W42" s="423" t="s">
        <v>525</v>
      </c>
      <c r="X42" s="418" t="s">
        <v>513</v>
      </c>
      <c r="Y42" s="423" t="s">
        <v>513</v>
      </c>
      <c r="Z42" s="418">
        <v>0</v>
      </c>
      <c r="AA42" s="423" t="s">
        <v>525</v>
      </c>
      <c r="AB42" s="418">
        <v>0</v>
      </c>
      <c r="AC42" s="418">
        <v>0</v>
      </c>
    </row>
    <row r="43" spans="1:29" s="419" customFormat="1" x14ac:dyDescent="0.25">
      <c r="A43" s="420" t="s">
        <v>588</v>
      </c>
      <c r="B43" s="421" t="s">
        <v>589</v>
      </c>
      <c r="C43" s="418"/>
      <c r="D43" s="418"/>
      <c r="E43" s="418"/>
      <c r="F43" s="418"/>
      <c r="G43" s="418">
        <v>0</v>
      </c>
      <c r="H43" s="418" t="s">
        <v>513</v>
      </c>
      <c r="I43" s="423" t="s">
        <v>513</v>
      </c>
      <c r="J43" s="418">
        <v>0</v>
      </c>
      <c r="K43" s="423" t="s">
        <v>525</v>
      </c>
      <c r="L43" s="418" t="s">
        <v>513</v>
      </c>
      <c r="M43" s="423" t="s">
        <v>513</v>
      </c>
      <c r="N43" s="418">
        <v>0</v>
      </c>
      <c r="O43" s="423" t="s">
        <v>525</v>
      </c>
      <c r="P43" s="418" t="s">
        <v>513</v>
      </c>
      <c r="Q43" s="423" t="s">
        <v>513</v>
      </c>
      <c r="R43" s="418">
        <v>0</v>
      </c>
      <c r="S43" s="423" t="s">
        <v>525</v>
      </c>
      <c r="T43" s="418" t="s">
        <v>513</v>
      </c>
      <c r="U43" s="423" t="s">
        <v>513</v>
      </c>
      <c r="V43" s="418">
        <v>0</v>
      </c>
      <c r="W43" s="423" t="s">
        <v>525</v>
      </c>
      <c r="X43" s="418" t="s">
        <v>513</v>
      </c>
      <c r="Y43" s="423" t="s">
        <v>513</v>
      </c>
      <c r="Z43" s="418">
        <v>0</v>
      </c>
      <c r="AA43" s="423" t="s">
        <v>525</v>
      </c>
      <c r="AB43" s="418">
        <v>0</v>
      </c>
      <c r="AC43" s="418">
        <v>0</v>
      </c>
    </row>
    <row r="44" spans="1:29" s="419" customFormat="1" x14ac:dyDescent="0.25">
      <c r="A44" s="420" t="s">
        <v>590</v>
      </c>
      <c r="B44" s="421" t="s">
        <v>591</v>
      </c>
      <c r="C44" s="418"/>
      <c r="D44" s="418"/>
      <c r="E44" s="418"/>
      <c r="F44" s="418"/>
      <c r="G44" s="418">
        <v>0</v>
      </c>
      <c r="H44" s="418" t="s">
        <v>513</v>
      </c>
      <c r="I44" s="423" t="s">
        <v>513</v>
      </c>
      <c r="J44" s="418">
        <v>1</v>
      </c>
      <c r="K44" s="423">
        <v>4</v>
      </c>
      <c r="L44" s="418" t="s">
        <v>513</v>
      </c>
      <c r="M44" s="423" t="s">
        <v>513</v>
      </c>
      <c r="N44" s="418">
        <v>0</v>
      </c>
      <c r="O44" s="423" t="s">
        <v>525</v>
      </c>
      <c r="P44" s="418" t="s">
        <v>513</v>
      </c>
      <c r="Q44" s="423" t="s">
        <v>513</v>
      </c>
      <c r="R44" s="418">
        <v>0</v>
      </c>
      <c r="S44" s="423" t="s">
        <v>525</v>
      </c>
      <c r="T44" s="418" t="s">
        <v>513</v>
      </c>
      <c r="U44" s="423" t="s">
        <v>513</v>
      </c>
      <c r="V44" s="418">
        <v>0</v>
      </c>
      <c r="W44" s="423" t="s">
        <v>525</v>
      </c>
      <c r="X44" s="418" t="s">
        <v>513</v>
      </c>
      <c r="Y44" s="423" t="s">
        <v>513</v>
      </c>
      <c r="Z44" s="418">
        <v>0</v>
      </c>
      <c r="AA44" s="423" t="s">
        <v>525</v>
      </c>
      <c r="AB44" s="418">
        <v>0</v>
      </c>
      <c r="AC44" s="418">
        <v>1</v>
      </c>
    </row>
    <row r="45" spans="1:29" s="419" customFormat="1" x14ac:dyDescent="0.25">
      <c r="A45" s="420" t="s">
        <v>592</v>
      </c>
      <c r="B45" s="421" t="s">
        <v>593</v>
      </c>
      <c r="C45" s="418"/>
      <c r="D45" s="418"/>
      <c r="E45" s="418"/>
      <c r="F45" s="418"/>
      <c r="G45" s="418">
        <v>0</v>
      </c>
      <c r="H45" s="418" t="s">
        <v>513</v>
      </c>
      <c r="I45" s="423" t="s">
        <v>513</v>
      </c>
      <c r="J45" s="418">
        <v>0</v>
      </c>
      <c r="K45" s="423" t="s">
        <v>525</v>
      </c>
      <c r="L45" s="418" t="s">
        <v>513</v>
      </c>
      <c r="M45" s="423" t="s">
        <v>513</v>
      </c>
      <c r="N45" s="418">
        <v>0</v>
      </c>
      <c r="O45" s="423" t="s">
        <v>525</v>
      </c>
      <c r="P45" s="418" t="s">
        <v>513</v>
      </c>
      <c r="Q45" s="423" t="s">
        <v>513</v>
      </c>
      <c r="R45" s="418">
        <v>0</v>
      </c>
      <c r="S45" s="423" t="s">
        <v>525</v>
      </c>
      <c r="T45" s="418" t="s">
        <v>513</v>
      </c>
      <c r="U45" s="423" t="s">
        <v>513</v>
      </c>
      <c r="V45" s="418">
        <v>0</v>
      </c>
      <c r="W45" s="423" t="s">
        <v>525</v>
      </c>
      <c r="X45" s="418" t="s">
        <v>513</v>
      </c>
      <c r="Y45" s="423" t="s">
        <v>513</v>
      </c>
      <c r="Z45" s="418">
        <v>0</v>
      </c>
      <c r="AA45" s="423" t="s">
        <v>525</v>
      </c>
      <c r="AB45" s="418">
        <v>0</v>
      </c>
      <c r="AC45" s="418">
        <v>0</v>
      </c>
    </row>
    <row r="46" spans="1:29" s="419" customFormat="1" x14ac:dyDescent="0.25">
      <c r="A46" s="420" t="s">
        <v>594</v>
      </c>
      <c r="B46" s="421" t="s">
        <v>595</v>
      </c>
      <c r="C46" s="418"/>
      <c r="D46" s="418"/>
      <c r="E46" s="418"/>
      <c r="F46" s="418"/>
      <c r="G46" s="418">
        <v>0</v>
      </c>
      <c r="H46" s="418" t="s">
        <v>513</v>
      </c>
      <c r="I46" s="423" t="s">
        <v>513</v>
      </c>
      <c r="J46" s="418">
        <v>0</v>
      </c>
      <c r="K46" s="423" t="s">
        <v>525</v>
      </c>
      <c r="L46" s="418" t="s">
        <v>513</v>
      </c>
      <c r="M46" s="423" t="s">
        <v>513</v>
      </c>
      <c r="N46" s="418">
        <v>0</v>
      </c>
      <c r="O46" s="423" t="s">
        <v>525</v>
      </c>
      <c r="P46" s="418" t="s">
        <v>513</v>
      </c>
      <c r="Q46" s="423" t="s">
        <v>513</v>
      </c>
      <c r="R46" s="418">
        <v>0</v>
      </c>
      <c r="S46" s="423" t="s">
        <v>525</v>
      </c>
      <c r="T46" s="418" t="s">
        <v>513</v>
      </c>
      <c r="U46" s="423" t="s">
        <v>513</v>
      </c>
      <c r="V46" s="418">
        <v>0</v>
      </c>
      <c r="W46" s="423" t="s">
        <v>525</v>
      </c>
      <c r="X46" s="418" t="s">
        <v>513</v>
      </c>
      <c r="Y46" s="423" t="s">
        <v>513</v>
      </c>
      <c r="Z46" s="418">
        <v>0</v>
      </c>
      <c r="AA46" s="423" t="s">
        <v>525</v>
      </c>
      <c r="AB46" s="418">
        <v>0</v>
      </c>
      <c r="AC46" s="418">
        <v>0</v>
      </c>
    </row>
    <row r="47" spans="1:29" s="419" customFormat="1" x14ac:dyDescent="0.25">
      <c r="A47" s="416" t="s">
        <v>62</v>
      </c>
      <c r="B47" s="417" t="s">
        <v>153</v>
      </c>
      <c r="C47" s="418"/>
      <c r="D47" s="418"/>
      <c r="E47" s="418"/>
      <c r="F47" s="418"/>
      <c r="G47" s="418"/>
      <c r="H47" s="418"/>
      <c r="I47" s="418"/>
      <c r="J47" s="418"/>
      <c r="K47" s="418"/>
      <c r="L47" s="418"/>
      <c r="M47" s="418"/>
      <c r="N47" s="418"/>
      <c r="O47" s="418"/>
      <c r="P47" s="418"/>
      <c r="Q47" s="418"/>
      <c r="R47" s="418"/>
      <c r="S47" s="423"/>
      <c r="T47" s="418"/>
      <c r="U47" s="418"/>
      <c r="V47" s="418"/>
      <c r="W47" s="418"/>
      <c r="X47" s="418"/>
      <c r="Y47" s="418"/>
      <c r="Z47" s="418"/>
      <c r="AA47" s="418"/>
      <c r="AB47" s="418"/>
      <c r="AC47" s="418"/>
    </row>
    <row r="48" spans="1:29" s="419" customFormat="1" x14ac:dyDescent="0.25">
      <c r="A48" s="420" t="s">
        <v>152</v>
      </c>
      <c r="B48" s="421" t="s">
        <v>582</v>
      </c>
      <c r="C48" s="418" t="s">
        <v>513</v>
      </c>
      <c r="D48" s="418">
        <v>0</v>
      </c>
      <c r="E48" s="418"/>
      <c r="F48" s="418"/>
      <c r="G48" s="418">
        <v>0</v>
      </c>
      <c r="H48" s="418" t="s">
        <v>513</v>
      </c>
      <c r="I48" s="418"/>
      <c r="J48" s="418">
        <v>0</v>
      </c>
      <c r="K48" s="418"/>
      <c r="L48" s="418" t="s">
        <v>513</v>
      </c>
      <c r="M48" s="418"/>
      <c r="N48" s="418">
        <v>0</v>
      </c>
      <c r="O48" s="418"/>
      <c r="P48" s="418" t="s">
        <v>513</v>
      </c>
      <c r="Q48" s="418"/>
      <c r="R48" s="418">
        <v>0</v>
      </c>
      <c r="S48" s="418"/>
      <c r="T48" s="418" t="s">
        <v>513</v>
      </c>
      <c r="U48" s="418"/>
      <c r="V48" s="418">
        <v>0</v>
      </c>
      <c r="W48" s="418"/>
      <c r="X48" s="418" t="s">
        <v>513</v>
      </c>
      <c r="Y48" s="418"/>
      <c r="Z48" s="418">
        <v>0</v>
      </c>
      <c r="AA48" s="418"/>
      <c r="AB48" s="418">
        <v>0</v>
      </c>
      <c r="AC48" s="418">
        <v>0</v>
      </c>
    </row>
    <row r="49" spans="1:29" s="419" customFormat="1" ht="31.5" x14ac:dyDescent="0.25">
      <c r="A49" s="420" t="s">
        <v>151</v>
      </c>
      <c r="B49" s="424" t="s">
        <v>583</v>
      </c>
      <c r="C49" s="418" t="s">
        <v>513</v>
      </c>
      <c r="D49" s="418">
        <v>0</v>
      </c>
      <c r="E49" s="418"/>
      <c r="F49" s="418"/>
      <c r="G49" s="418">
        <v>0</v>
      </c>
      <c r="H49" s="418" t="s">
        <v>513</v>
      </c>
      <c r="I49" s="418"/>
      <c r="J49" s="418">
        <v>0</v>
      </c>
      <c r="K49" s="418"/>
      <c r="L49" s="418" t="s">
        <v>513</v>
      </c>
      <c r="M49" s="418"/>
      <c r="N49" s="418">
        <v>0</v>
      </c>
      <c r="O49" s="418"/>
      <c r="P49" s="418" t="s">
        <v>513</v>
      </c>
      <c r="Q49" s="418"/>
      <c r="R49" s="418">
        <v>0</v>
      </c>
      <c r="S49" s="418"/>
      <c r="T49" s="418" t="s">
        <v>513</v>
      </c>
      <c r="U49" s="418"/>
      <c r="V49" s="418">
        <v>0</v>
      </c>
      <c r="W49" s="418"/>
      <c r="X49" s="418" t="s">
        <v>513</v>
      </c>
      <c r="Y49" s="418"/>
      <c r="Z49" s="418">
        <v>0</v>
      </c>
      <c r="AA49" s="418"/>
      <c r="AB49" s="418">
        <v>0</v>
      </c>
      <c r="AC49" s="418">
        <v>0</v>
      </c>
    </row>
    <row r="50" spans="1:29" s="419" customFormat="1" x14ac:dyDescent="0.25">
      <c r="A50" s="420" t="s">
        <v>150</v>
      </c>
      <c r="B50" s="424" t="s">
        <v>149</v>
      </c>
      <c r="C50" s="418" t="s">
        <v>513</v>
      </c>
      <c r="D50" s="418">
        <v>0</v>
      </c>
      <c r="E50" s="418"/>
      <c r="F50" s="418"/>
      <c r="G50" s="418">
        <v>0</v>
      </c>
      <c r="H50" s="418" t="s">
        <v>513</v>
      </c>
      <c r="I50" s="418"/>
      <c r="J50" s="418">
        <v>0</v>
      </c>
      <c r="K50" s="418"/>
      <c r="L50" s="418" t="s">
        <v>513</v>
      </c>
      <c r="M50" s="418"/>
      <c r="N50" s="418">
        <v>0</v>
      </c>
      <c r="O50" s="418"/>
      <c r="P50" s="418" t="s">
        <v>513</v>
      </c>
      <c r="Q50" s="418"/>
      <c r="R50" s="418">
        <v>0</v>
      </c>
      <c r="S50" s="418"/>
      <c r="T50" s="418" t="s">
        <v>513</v>
      </c>
      <c r="U50" s="418"/>
      <c r="V50" s="418">
        <v>0</v>
      </c>
      <c r="W50" s="418"/>
      <c r="X50" s="418" t="s">
        <v>513</v>
      </c>
      <c r="Y50" s="418"/>
      <c r="Z50" s="418">
        <v>0</v>
      </c>
      <c r="AA50" s="418"/>
      <c r="AB50" s="418">
        <v>0</v>
      </c>
      <c r="AC50" s="418">
        <v>0</v>
      </c>
    </row>
    <row r="51" spans="1:29" s="419" customFormat="1" ht="31.5" x14ac:dyDescent="0.25">
      <c r="A51" s="420" t="s">
        <v>148</v>
      </c>
      <c r="B51" s="421" t="s">
        <v>147</v>
      </c>
      <c r="C51" s="418" t="s">
        <v>513</v>
      </c>
      <c r="D51" s="418">
        <v>0.05</v>
      </c>
      <c r="E51" s="418"/>
      <c r="F51" s="418"/>
      <c r="G51" s="418">
        <v>0</v>
      </c>
      <c r="H51" s="418" t="s">
        <v>513</v>
      </c>
      <c r="I51" s="418"/>
      <c r="J51" s="418">
        <v>0.05</v>
      </c>
      <c r="K51" s="418"/>
      <c r="L51" s="418" t="s">
        <v>513</v>
      </c>
      <c r="M51" s="418"/>
      <c r="N51" s="418">
        <v>0</v>
      </c>
      <c r="O51" s="418"/>
      <c r="P51" s="418" t="s">
        <v>513</v>
      </c>
      <c r="Q51" s="418"/>
      <c r="R51" s="418">
        <v>0</v>
      </c>
      <c r="S51" s="418"/>
      <c r="T51" s="418" t="s">
        <v>513</v>
      </c>
      <c r="U51" s="418"/>
      <c r="V51" s="418">
        <v>0</v>
      </c>
      <c r="W51" s="418"/>
      <c r="X51" s="418" t="s">
        <v>513</v>
      </c>
      <c r="Y51" s="418"/>
      <c r="Z51" s="418">
        <v>0</v>
      </c>
      <c r="AA51" s="418"/>
      <c r="AB51" s="418">
        <v>0</v>
      </c>
      <c r="AC51" s="418">
        <v>0.05</v>
      </c>
    </row>
    <row r="52" spans="1:29" s="419" customFormat="1" ht="31.5" x14ac:dyDescent="0.25">
      <c r="A52" s="420" t="s">
        <v>146</v>
      </c>
      <c r="B52" s="421" t="s">
        <v>145</v>
      </c>
      <c r="C52" s="418" t="s">
        <v>513</v>
      </c>
      <c r="D52" s="418">
        <v>0</v>
      </c>
      <c r="E52" s="418"/>
      <c r="F52" s="418"/>
      <c r="G52" s="418">
        <v>0</v>
      </c>
      <c r="H52" s="418" t="s">
        <v>513</v>
      </c>
      <c r="I52" s="418"/>
      <c r="J52" s="418">
        <v>0</v>
      </c>
      <c r="K52" s="418"/>
      <c r="L52" s="418" t="s">
        <v>513</v>
      </c>
      <c r="M52" s="418"/>
      <c r="N52" s="418">
        <v>0</v>
      </c>
      <c r="O52" s="418"/>
      <c r="P52" s="418" t="s">
        <v>513</v>
      </c>
      <c r="Q52" s="418"/>
      <c r="R52" s="418">
        <v>0</v>
      </c>
      <c r="S52" s="418"/>
      <c r="T52" s="418" t="s">
        <v>513</v>
      </c>
      <c r="U52" s="418"/>
      <c r="V52" s="418">
        <v>0</v>
      </c>
      <c r="W52" s="418"/>
      <c r="X52" s="418" t="s">
        <v>513</v>
      </c>
      <c r="Y52" s="418"/>
      <c r="Z52" s="418">
        <v>0</v>
      </c>
      <c r="AA52" s="418"/>
      <c r="AB52" s="418">
        <v>0</v>
      </c>
      <c r="AC52" s="418">
        <v>0</v>
      </c>
    </row>
    <row r="53" spans="1:29" s="419" customFormat="1" x14ac:dyDescent="0.25">
      <c r="A53" s="420" t="s">
        <v>144</v>
      </c>
      <c r="B53" s="421" t="s">
        <v>143</v>
      </c>
      <c r="C53" s="418" t="s">
        <v>513</v>
      </c>
      <c r="D53" s="418">
        <v>0</v>
      </c>
      <c r="E53" s="418"/>
      <c r="F53" s="418"/>
      <c r="G53" s="418">
        <v>0</v>
      </c>
      <c r="H53" s="418" t="s">
        <v>513</v>
      </c>
      <c r="I53" s="418"/>
      <c r="J53" s="418">
        <v>0</v>
      </c>
      <c r="K53" s="418"/>
      <c r="L53" s="418" t="s">
        <v>513</v>
      </c>
      <c r="M53" s="418"/>
      <c r="N53" s="418">
        <v>0</v>
      </c>
      <c r="O53" s="418"/>
      <c r="P53" s="418" t="s">
        <v>513</v>
      </c>
      <c r="Q53" s="418"/>
      <c r="R53" s="418">
        <v>0</v>
      </c>
      <c r="S53" s="418"/>
      <c r="T53" s="418" t="s">
        <v>513</v>
      </c>
      <c r="U53" s="418"/>
      <c r="V53" s="418">
        <v>0</v>
      </c>
      <c r="W53" s="418"/>
      <c r="X53" s="418" t="s">
        <v>513</v>
      </c>
      <c r="Y53" s="418"/>
      <c r="Z53" s="418">
        <v>0</v>
      </c>
      <c r="AA53" s="418"/>
      <c r="AB53" s="418">
        <v>0</v>
      </c>
      <c r="AC53" s="418">
        <v>0</v>
      </c>
    </row>
    <row r="54" spans="1:29" s="419" customFormat="1" x14ac:dyDescent="0.25">
      <c r="A54" s="420" t="s">
        <v>142</v>
      </c>
      <c r="B54" s="421" t="s">
        <v>585</v>
      </c>
      <c r="C54" s="418" t="s">
        <v>513</v>
      </c>
      <c r="D54" s="418">
        <v>0</v>
      </c>
      <c r="E54" s="418"/>
      <c r="F54" s="418"/>
      <c r="G54" s="418">
        <v>0</v>
      </c>
      <c r="H54" s="418" t="s">
        <v>513</v>
      </c>
      <c r="I54" s="418"/>
      <c r="J54" s="418">
        <v>0</v>
      </c>
      <c r="K54" s="418"/>
      <c r="L54" s="418" t="s">
        <v>513</v>
      </c>
      <c r="M54" s="418"/>
      <c r="N54" s="418">
        <v>0</v>
      </c>
      <c r="O54" s="418"/>
      <c r="P54" s="418" t="s">
        <v>513</v>
      </c>
      <c r="Q54" s="418"/>
      <c r="R54" s="418">
        <v>0</v>
      </c>
      <c r="S54" s="418"/>
      <c r="T54" s="418" t="s">
        <v>513</v>
      </c>
      <c r="U54" s="418"/>
      <c r="V54" s="418">
        <v>0</v>
      </c>
      <c r="W54" s="418"/>
      <c r="X54" s="418" t="s">
        <v>513</v>
      </c>
      <c r="Y54" s="418"/>
      <c r="Z54" s="418">
        <v>0</v>
      </c>
      <c r="AA54" s="418"/>
      <c r="AB54" s="418">
        <v>0</v>
      </c>
      <c r="AC54" s="418">
        <v>0</v>
      </c>
    </row>
    <row r="55" spans="1:29" s="419" customFormat="1" x14ac:dyDescent="0.25">
      <c r="A55" s="420" t="s">
        <v>596</v>
      </c>
      <c r="B55" s="421" t="s">
        <v>586</v>
      </c>
      <c r="C55" s="418" t="s">
        <v>513</v>
      </c>
      <c r="D55" s="418">
        <v>0</v>
      </c>
      <c r="E55" s="418"/>
      <c r="F55" s="418"/>
      <c r="G55" s="418">
        <v>0</v>
      </c>
      <c r="H55" s="418" t="s">
        <v>513</v>
      </c>
      <c r="I55" s="418"/>
      <c r="J55" s="418">
        <v>0</v>
      </c>
      <c r="K55" s="418"/>
      <c r="L55" s="418" t="s">
        <v>513</v>
      </c>
      <c r="M55" s="418"/>
      <c r="N55" s="418">
        <v>0</v>
      </c>
      <c r="O55" s="418"/>
      <c r="P55" s="418" t="s">
        <v>513</v>
      </c>
      <c r="Q55" s="418"/>
      <c r="R55" s="418">
        <v>0</v>
      </c>
      <c r="S55" s="418"/>
      <c r="T55" s="418" t="s">
        <v>513</v>
      </c>
      <c r="U55" s="418"/>
      <c r="V55" s="418">
        <v>0</v>
      </c>
      <c r="W55" s="418"/>
      <c r="X55" s="418" t="s">
        <v>513</v>
      </c>
      <c r="Y55" s="418"/>
      <c r="Z55" s="418">
        <v>0</v>
      </c>
      <c r="AA55" s="418"/>
      <c r="AB55" s="418">
        <v>0</v>
      </c>
      <c r="AC55" s="418">
        <v>0</v>
      </c>
    </row>
    <row r="56" spans="1:29" s="419" customFormat="1" x14ac:dyDescent="0.25">
      <c r="A56" s="420" t="s">
        <v>597</v>
      </c>
      <c r="B56" s="421" t="s">
        <v>587</v>
      </c>
      <c r="C56" s="418" t="s">
        <v>513</v>
      </c>
      <c r="D56" s="418">
        <v>0</v>
      </c>
      <c r="E56" s="418"/>
      <c r="F56" s="418"/>
      <c r="G56" s="418">
        <v>0</v>
      </c>
      <c r="H56" s="418" t="s">
        <v>513</v>
      </c>
      <c r="I56" s="418"/>
      <c r="J56" s="418">
        <v>0</v>
      </c>
      <c r="K56" s="418"/>
      <c r="L56" s="418" t="s">
        <v>513</v>
      </c>
      <c r="M56" s="418"/>
      <c r="N56" s="418">
        <v>0</v>
      </c>
      <c r="O56" s="418"/>
      <c r="P56" s="418" t="s">
        <v>513</v>
      </c>
      <c r="Q56" s="418"/>
      <c r="R56" s="418">
        <v>0</v>
      </c>
      <c r="S56" s="418"/>
      <c r="T56" s="418" t="s">
        <v>513</v>
      </c>
      <c r="U56" s="418"/>
      <c r="V56" s="418">
        <v>0</v>
      </c>
      <c r="W56" s="418"/>
      <c r="X56" s="418" t="s">
        <v>513</v>
      </c>
      <c r="Y56" s="418"/>
      <c r="Z56" s="418">
        <v>0</v>
      </c>
      <c r="AA56" s="418"/>
      <c r="AB56" s="418">
        <v>0</v>
      </c>
      <c r="AC56" s="418">
        <v>0</v>
      </c>
    </row>
    <row r="57" spans="1:29" s="419" customFormat="1" x14ac:dyDescent="0.25">
      <c r="A57" s="420" t="s">
        <v>598</v>
      </c>
      <c r="B57" s="421" t="s">
        <v>589</v>
      </c>
      <c r="C57" s="418" t="s">
        <v>513</v>
      </c>
      <c r="D57" s="418">
        <v>0</v>
      </c>
      <c r="E57" s="418"/>
      <c r="F57" s="418"/>
      <c r="G57" s="418">
        <v>0</v>
      </c>
      <c r="H57" s="418" t="s">
        <v>513</v>
      </c>
      <c r="I57" s="418"/>
      <c r="J57" s="418">
        <v>0</v>
      </c>
      <c r="K57" s="418"/>
      <c r="L57" s="418" t="s">
        <v>513</v>
      </c>
      <c r="M57" s="418"/>
      <c r="N57" s="418">
        <v>0</v>
      </c>
      <c r="O57" s="418"/>
      <c r="P57" s="418" t="s">
        <v>513</v>
      </c>
      <c r="Q57" s="418"/>
      <c r="R57" s="418">
        <v>0</v>
      </c>
      <c r="S57" s="418"/>
      <c r="T57" s="418" t="s">
        <v>513</v>
      </c>
      <c r="U57" s="418"/>
      <c r="V57" s="418">
        <v>0</v>
      </c>
      <c r="W57" s="418"/>
      <c r="X57" s="418" t="s">
        <v>513</v>
      </c>
      <c r="Y57" s="418"/>
      <c r="Z57" s="418">
        <v>0</v>
      </c>
      <c r="AA57" s="418"/>
      <c r="AB57" s="418">
        <v>0</v>
      </c>
      <c r="AC57" s="418">
        <v>0</v>
      </c>
    </row>
    <row r="58" spans="1:29" s="419" customFormat="1" x14ac:dyDescent="0.25">
      <c r="A58" s="420" t="s">
        <v>599</v>
      </c>
      <c r="B58" s="421" t="s">
        <v>591</v>
      </c>
      <c r="C58" s="418" t="s">
        <v>513</v>
      </c>
      <c r="D58" s="418">
        <v>1</v>
      </c>
      <c r="E58" s="418"/>
      <c r="F58" s="418"/>
      <c r="G58" s="418">
        <v>0</v>
      </c>
      <c r="H58" s="418" t="s">
        <v>513</v>
      </c>
      <c r="I58" s="418"/>
      <c r="J58" s="418">
        <v>1</v>
      </c>
      <c r="K58" s="418"/>
      <c r="L58" s="418" t="s">
        <v>513</v>
      </c>
      <c r="M58" s="418"/>
      <c r="N58" s="418">
        <v>0</v>
      </c>
      <c r="O58" s="418"/>
      <c r="P58" s="418" t="s">
        <v>513</v>
      </c>
      <c r="Q58" s="418"/>
      <c r="R58" s="418">
        <v>0</v>
      </c>
      <c r="S58" s="418"/>
      <c r="T58" s="418" t="s">
        <v>513</v>
      </c>
      <c r="U58" s="418"/>
      <c r="V58" s="418">
        <v>0</v>
      </c>
      <c r="W58" s="418"/>
      <c r="X58" s="418" t="s">
        <v>513</v>
      </c>
      <c r="Y58" s="418"/>
      <c r="Z58" s="418">
        <v>0</v>
      </c>
      <c r="AA58" s="418"/>
      <c r="AB58" s="418">
        <v>0</v>
      </c>
      <c r="AC58" s="418">
        <v>1</v>
      </c>
    </row>
    <row r="59" spans="1:29" s="419" customFormat="1" x14ac:dyDescent="0.25">
      <c r="A59" s="420" t="s">
        <v>600</v>
      </c>
      <c r="B59" s="421" t="s">
        <v>593</v>
      </c>
      <c r="C59" s="418" t="s">
        <v>513</v>
      </c>
      <c r="D59" s="418">
        <v>0</v>
      </c>
      <c r="E59" s="418"/>
      <c r="F59" s="418"/>
      <c r="G59" s="418">
        <v>0</v>
      </c>
      <c r="H59" s="418" t="s">
        <v>513</v>
      </c>
      <c r="I59" s="418"/>
      <c r="J59" s="418">
        <v>0</v>
      </c>
      <c r="K59" s="418"/>
      <c r="L59" s="418" t="s">
        <v>513</v>
      </c>
      <c r="M59" s="418"/>
      <c r="N59" s="418">
        <v>0</v>
      </c>
      <c r="O59" s="418"/>
      <c r="P59" s="418" t="s">
        <v>513</v>
      </c>
      <c r="Q59" s="418"/>
      <c r="R59" s="418">
        <v>0</v>
      </c>
      <c r="S59" s="418"/>
      <c r="T59" s="418" t="s">
        <v>513</v>
      </c>
      <c r="U59" s="418"/>
      <c r="V59" s="418">
        <v>0</v>
      </c>
      <c r="W59" s="418"/>
      <c r="X59" s="418" t="s">
        <v>513</v>
      </c>
      <c r="Y59" s="418"/>
      <c r="Z59" s="418">
        <v>0</v>
      </c>
      <c r="AA59" s="418"/>
      <c r="AB59" s="418">
        <v>0</v>
      </c>
      <c r="AC59" s="418">
        <v>0</v>
      </c>
    </row>
    <row r="60" spans="1:29" s="419" customFormat="1" x14ac:dyDescent="0.25">
      <c r="A60" s="420" t="s">
        <v>601</v>
      </c>
      <c r="B60" s="421" t="s">
        <v>595</v>
      </c>
      <c r="C60" s="418" t="s">
        <v>513</v>
      </c>
      <c r="D60" s="418">
        <v>0</v>
      </c>
      <c r="E60" s="418"/>
      <c r="F60" s="418"/>
      <c r="G60" s="418">
        <v>0</v>
      </c>
      <c r="H60" s="418" t="s">
        <v>513</v>
      </c>
      <c r="I60" s="418"/>
      <c r="J60" s="418">
        <v>0</v>
      </c>
      <c r="K60" s="418"/>
      <c r="L60" s="418" t="s">
        <v>513</v>
      </c>
      <c r="M60" s="418"/>
      <c r="N60" s="418">
        <v>0</v>
      </c>
      <c r="O60" s="418"/>
      <c r="P60" s="418" t="s">
        <v>513</v>
      </c>
      <c r="Q60" s="418"/>
      <c r="R60" s="418">
        <v>0</v>
      </c>
      <c r="S60" s="418"/>
      <c r="T60" s="418" t="s">
        <v>513</v>
      </c>
      <c r="U60" s="418"/>
      <c r="V60" s="418">
        <v>0</v>
      </c>
      <c r="W60" s="418"/>
      <c r="X60" s="418" t="s">
        <v>513</v>
      </c>
      <c r="Y60" s="418"/>
      <c r="Z60" s="418">
        <v>0</v>
      </c>
      <c r="AA60" s="418"/>
      <c r="AB60" s="418">
        <v>0</v>
      </c>
      <c r="AC60" s="418">
        <v>0</v>
      </c>
    </row>
    <row r="61" spans="1:29" s="419" customFormat="1" ht="35.25" customHeight="1" x14ac:dyDescent="0.25">
      <c r="A61" s="416" t="s">
        <v>60</v>
      </c>
      <c r="B61" s="417" t="s">
        <v>141</v>
      </c>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row>
    <row r="62" spans="1:29" s="419" customFormat="1" x14ac:dyDescent="0.25">
      <c r="A62" s="420" t="s">
        <v>140</v>
      </c>
      <c r="B62" s="421" t="s">
        <v>139</v>
      </c>
      <c r="C62" s="418" t="s">
        <v>513</v>
      </c>
      <c r="D62" s="418">
        <v>4.3214920000000001</v>
      </c>
      <c r="E62" s="418"/>
      <c r="F62" s="418"/>
      <c r="G62" s="418">
        <v>0</v>
      </c>
      <c r="H62" s="418" t="s">
        <v>513</v>
      </c>
      <c r="I62" s="418"/>
      <c r="J62" s="418">
        <v>4.3214920000000001</v>
      </c>
      <c r="K62" s="418"/>
      <c r="L62" s="418" t="s">
        <v>513</v>
      </c>
      <c r="M62" s="418"/>
      <c r="N62" s="418">
        <v>0</v>
      </c>
      <c r="O62" s="418"/>
      <c r="P62" s="418" t="s">
        <v>513</v>
      </c>
      <c r="Q62" s="418"/>
      <c r="R62" s="418">
        <v>0</v>
      </c>
      <c r="S62" s="418"/>
      <c r="T62" s="418" t="s">
        <v>513</v>
      </c>
      <c r="U62" s="418"/>
      <c r="V62" s="418">
        <v>0</v>
      </c>
      <c r="W62" s="418"/>
      <c r="X62" s="418" t="s">
        <v>513</v>
      </c>
      <c r="Y62" s="418"/>
      <c r="Z62" s="418">
        <v>0</v>
      </c>
      <c r="AA62" s="418"/>
      <c r="AB62" s="418">
        <v>0</v>
      </c>
      <c r="AC62" s="418">
        <v>4.3214920000000001</v>
      </c>
    </row>
    <row r="63" spans="1:29" s="419" customFormat="1" x14ac:dyDescent="0.25">
      <c r="A63" s="420" t="s">
        <v>138</v>
      </c>
      <c r="B63" s="424" t="s">
        <v>132</v>
      </c>
      <c r="C63" s="418"/>
      <c r="D63" s="418"/>
      <c r="E63" s="418"/>
      <c r="F63" s="418"/>
      <c r="G63" s="418">
        <v>0</v>
      </c>
      <c r="H63" s="418" t="s">
        <v>513</v>
      </c>
      <c r="I63" s="418"/>
      <c r="J63" s="418">
        <v>0</v>
      </c>
      <c r="K63" s="418"/>
      <c r="L63" s="418" t="s">
        <v>513</v>
      </c>
      <c r="M63" s="418"/>
      <c r="N63" s="418">
        <v>0</v>
      </c>
      <c r="O63" s="418"/>
      <c r="P63" s="418" t="s">
        <v>513</v>
      </c>
      <c r="Q63" s="418"/>
      <c r="R63" s="418">
        <v>0</v>
      </c>
      <c r="S63" s="418"/>
      <c r="T63" s="418" t="s">
        <v>513</v>
      </c>
      <c r="U63" s="418"/>
      <c r="V63" s="418">
        <v>0</v>
      </c>
      <c r="W63" s="418"/>
      <c r="X63" s="418" t="s">
        <v>513</v>
      </c>
      <c r="Y63" s="418"/>
      <c r="Z63" s="418">
        <v>0</v>
      </c>
      <c r="AA63" s="418"/>
      <c r="AB63" s="418">
        <v>0</v>
      </c>
      <c r="AC63" s="418">
        <v>0</v>
      </c>
    </row>
    <row r="64" spans="1:29" s="419" customFormat="1" x14ac:dyDescent="0.25">
      <c r="A64" s="420" t="s">
        <v>137</v>
      </c>
      <c r="B64" s="421" t="s">
        <v>131</v>
      </c>
      <c r="C64" s="418"/>
      <c r="D64" s="418"/>
      <c r="E64" s="418"/>
      <c r="F64" s="418"/>
      <c r="G64" s="418">
        <v>0</v>
      </c>
      <c r="H64" s="418" t="s">
        <v>513</v>
      </c>
      <c r="I64" s="418"/>
      <c r="J64" s="418">
        <v>0</v>
      </c>
      <c r="K64" s="418"/>
      <c r="L64" s="418" t="s">
        <v>513</v>
      </c>
      <c r="M64" s="418"/>
      <c r="N64" s="418">
        <v>0</v>
      </c>
      <c r="O64" s="418"/>
      <c r="P64" s="418" t="s">
        <v>513</v>
      </c>
      <c r="Q64" s="418"/>
      <c r="R64" s="418">
        <v>0</v>
      </c>
      <c r="S64" s="418"/>
      <c r="T64" s="418" t="s">
        <v>513</v>
      </c>
      <c r="U64" s="418"/>
      <c r="V64" s="418">
        <v>0</v>
      </c>
      <c r="W64" s="418"/>
      <c r="X64" s="418" t="s">
        <v>513</v>
      </c>
      <c r="Y64" s="418"/>
      <c r="Z64" s="418">
        <v>0</v>
      </c>
      <c r="AA64" s="418"/>
      <c r="AB64" s="418">
        <v>0</v>
      </c>
      <c r="AC64" s="418">
        <v>0</v>
      </c>
    </row>
    <row r="65" spans="1:29" s="419" customFormat="1" x14ac:dyDescent="0.25">
      <c r="A65" s="420" t="s">
        <v>136</v>
      </c>
      <c r="B65" s="424" t="s">
        <v>130</v>
      </c>
      <c r="C65" s="418"/>
      <c r="D65" s="418"/>
      <c r="E65" s="418"/>
      <c r="F65" s="418"/>
      <c r="G65" s="418">
        <v>0</v>
      </c>
      <c r="H65" s="418" t="s">
        <v>513</v>
      </c>
      <c r="I65" s="418"/>
      <c r="J65" s="418">
        <v>0</v>
      </c>
      <c r="K65" s="418"/>
      <c r="L65" s="418" t="s">
        <v>513</v>
      </c>
      <c r="M65" s="418"/>
      <c r="N65" s="418">
        <v>0</v>
      </c>
      <c r="O65" s="418"/>
      <c r="P65" s="418" t="s">
        <v>513</v>
      </c>
      <c r="Q65" s="418"/>
      <c r="R65" s="418">
        <v>0</v>
      </c>
      <c r="S65" s="418"/>
      <c r="T65" s="418" t="s">
        <v>513</v>
      </c>
      <c r="U65" s="418"/>
      <c r="V65" s="418">
        <v>0</v>
      </c>
      <c r="W65" s="418"/>
      <c r="X65" s="418" t="s">
        <v>513</v>
      </c>
      <c r="Y65" s="418"/>
      <c r="Z65" s="418">
        <v>0</v>
      </c>
      <c r="AA65" s="418"/>
      <c r="AB65" s="418">
        <v>0</v>
      </c>
      <c r="AC65" s="418">
        <v>0</v>
      </c>
    </row>
    <row r="66" spans="1:29" s="419" customFormat="1" x14ac:dyDescent="0.25">
      <c r="A66" s="420" t="s">
        <v>135</v>
      </c>
      <c r="B66" s="424" t="s">
        <v>129</v>
      </c>
      <c r="C66" s="418"/>
      <c r="D66" s="418"/>
      <c r="E66" s="418"/>
      <c r="F66" s="418"/>
      <c r="G66" s="418">
        <v>0</v>
      </c>
      <c r="H66" s="418" t="s">
        <v>513</v>
      </c>
      <c r="I66" s="418"/>
      <c r="J66" s="418">
        <v>0.05</v>
      </c>
      <c r="K66" s="418"/>
      <c r="L66" s="418" t="s">
        <v>513</v>
      </c>
      <c r="M66" s="418"/>
      <c r="N66" s="418">
        <v>0</v>
      </c>
      <c r="O66" s="418"/>
      <c r="P66" s="418" t="s">
        <v>513</v>
      </c>
      <c r="Q66" s="418"/>
      <c r="R66" s="418">
        <v>0</v>
      </c>
      <c r="S66" s="418"/>
      <c r="T66" s="418" t="s">
        <v>513</v>
      </c>
      <c r="U66" s="418"/>
      <c r="V66" s="418">
        <v>0</v>
      </c>
      <c r="W66" s="418"/>
      <c r="X66" s="418" t="s">
        <v>513</v>
      </c>
      <c r="Y66" s="418"/>
      <c r="Z66" s="418">
        <v>0</v>
      </c>
      <c r="AA66" s="418"/>
      <c r="AB66" s="418">
        <v>0</v>
      </c>
      <c r="AC66" s="418">
        <v>0.05</v>
      </c>
    </row>
    <row r="67" spans="1:29" s="419" customFormat="1" x14ac:dyDescent="0.25">
      <c r="A67" s="420" t="s">
        <v>134</v>
      </c>
      <c r="B67" s="421" t="s">
        <v>585</v>
      </c>
      <c r="C67" s="418"/>
      <c r="D67" s="418"/>
      <c r="E67" s="418"/>
      <c r="F67" s="418"/>
      <c r="G67" s="418">
        <v>0</v>
      </c>
      <c r="H67" s="418" t="s">
        <v>513</v>
      </c>
      <c r="I67" s="418"/>
      <c r="J67" s="418">
        <v>0</v>
      </c>
      <c r="K67" s="418"/>
      <c r="L67" s="418" t="s">
        <v>513</v>
      </c>
      <c r="M67" s="418"/>
      <c r="N67" s="418">
        <v>0</v>
      </c>
      <c r="O67" s="418"/>
      <c r="P67" s="418" t="s">
        <v>513</v>
      </c>
      <c r="Q67" s="418"/>
      <c r="R67" s="418">
        <v>0</v>
      </c>
      <c r="S67" s="418"/>
      <c r="T67" s="418" t="s">
        <v>513</v>
      </c>
      <c r="U67" s="418"/>
      <c r="V67" s="418">
        <v>0</v>
      </c>
      <c r="W67" s="418"/>
      <c r="X67" s="418" t="s">
        <v>513</v>
      </c>
      <c r="Y67" s="418"/>
      <c r="Z67" s="418">
        <v>0</v>
      </c>
      <c r="AA67" s="418"/>
      <c r="AB67" s="418">
        <v>0</v>
      </c>
      <c r="AC67" s="418">
        <v>0</v>
      </c>
    </row>
    <row r="68" spans="1:29" s="419" customFormat="1" x14ac:dyDescent="0.25">
      <c r="A68" s="420" t="s">
        <v>602</v>
      </c>
      <c r="B68" s="421" t="s">
        <v>586</v>
      </c>
      <c r="C68" s="418"/>
      <c r="D68" s="418"/>
      <c r="E68" s="418"/>
      <c r="F68" s="418"/>
      <c r="G68" s="418">
        <v>0</v>
      </c>
      <c r="H68" s="418" t="s">
        <v>513</v>
      </c>
      <c r="I68" s="418"/>
      <c r="J68" s="418">
        <v>0</v>
      </c>
      <c r="K68" s="418"/>
      <c r="L68" s="418" t="s">
        <v>513</v>
      </c>
      <c r="M68" s="418"/>
      <c r="N68" s="418">
        <v>0</v>
      </c>
      <c r="O68" s="418"/>
      <c r="P68" s="418" t="s">
        <v>513</v>
      </c>
      <c r="Q68" s="418"/>
      <c r="R68" s="418">
        <v>0</v>
      </c>
      <c r="S68" s="418"/>
      <c r="T68" s="418" t="s">
        <v>513</v>
      </c>
      <c r="U68" s="418"/>
      <c r="V68" s="418">
        <v>0</v>
      </c>
      <c r="W68" s="418"/>
      <c r="X68" s="418" t="s">
        <v>513</v>
      </c>
      <c r="Y68" s="418"/>
      <c r="Z68" s="418">
        <v>0</v>
      </c>
      <c r="AA68" s="418"/>
      <c r="AB68" s="418">
        <v>0</v>
      </c>
      <c r="AC68" s="418">
        <v>0</v>
      </c>
    </row>
    <row r="69" spans="1:29" s="419" customFormat="1" x14ac:dyDescent="0.25">
      <c r="A69" s="420" t="s">
        <v>603</v>
      </c>
      <c r="B69" s="421" t="s">
        <v>587</v>
      </c>
      <c r="C69" s="418"/>
      <c r="D69" s="418"/>
      <c r="E69" s="418"/>
      <c r="F69" s="418"/>
      <c r="G69" s="418">
        <v>0</v>
      </c>
      <c r="H69" s="418" t="s">
        <v>513</v>
      </c>
      <c r="I69" s="418"/>
      <c r="J69" s="418">
        <v>0</v>
      </c>
      <c r="K69" s="418"/>
      <c r="L69" s="418" t="s">
        <v>513</v>
      </c>
      <c r="M69" s="418"/>
      <c r="N69" s="418">
        <v>0</v>
      </c>
      <c r="O69" s="418"/>
      <c r="P69" s="418" t="s">
        <v>513</v>
      </c>
      <c r="Q69" s="418"/>
      <c r="R69" s="418">
        <v>0</v>
      </c>
      <c r="S69" s="418"/>
      <c r="T69" s="418" t="s">
        <v>513</v>
      </c>
      <c r="U69" s="418"/>
      <c r="V69" s="418">
        <v>0</v>
      </c>
      <c r="W69" s="418"/>
      <c r="X69" s="418" t="s">
        <v>513</v>
      </c>
      <c r="Y69" s="418"/>
      <c r="Z69" s="418">
        <v>0</v>
      </c>
      <c r="AA69" s="418"/>
      <c r="AB69" s="418">
        <v>0</v>
      </c>
      <c r="AC69" s="418">
        <v>0</v>
      </c>
    </row>
    <row r="70" spans="1:29" s="419" customFormat="1" x14ac:dyDescent="0.25">
      <c r="A70" s="420" t="s">
        <v>604</v>
      </c>
      <c r="B70" s="421" t="s">
        <v>589</v>
      </c>
      <c r="C70" s="418"/>
      <c r="D70" s="418"/>
      <c r="E70" s="418"/>
      <c r="F70" s="418"/>
      <c r="G70" s="418">
        <v>0</v>
      </c>
      <c r="H70" s="418" t="s">
        <v>513</v>
      </c>
      <c r="I70" s="418"/>
      <c r="J70" s="418">
        <v>0</v>
      </c>
      <c r="K70" s="418"/>
      <c r="L70" s="418" t="s">
        <v>513</v>
      </c>
      <c r="M70" s="418"/>
      <c r="N70" s="418">
        <v>0</v>
      </c>
      <c r="O70" s="418"/>
      <c r="P70" s="418" t="s">
        <v>513</v>
      </c>
      <c r="Q70" s="418"/>
      <c r="R70" s="418">
        <v>0</v>
      </c>
      <c r="S70" s="418"/>
      <c r="T70" s="418" t="s">
        <v>513</v>
      </c>
      <c r="U70" s="418"/>
      <c r="V70" s="418">
        <v>0</v>
      </c>
      <c r="W70" s="418"/>
      <c r="X70" s="418" t="s">
        <v>513</v>
      </c>
      <c r="Y70" s="418"/>
      <c r="Z70" s="418">
        <v>0</v>
      </c>
      <c r="AA70" s="418"/>
      <c r="AB70" s="418">
        <v>0</v>
      </c>
      <c r="AC70" s="418">
        <v>0</v>
      </c>
    </row>
    <row r="71" spans="1:29" s="419" customFormat="1" x14ac:dyDescent="0.25">
      <c r="A71" s="420" t="s">
        <v>605</v>
      </c>
      <c r="B71" s="421" t="s">
        <v>591</v>
      </c>
      <c r="C71" s="418"/>
      <c r="D71" s="418"/>
      <c r="E71" s="418"/>
      <c r="F71" s="418"/>
      <c r="G71" s="418">
        <v>0</v>
      </c>
      <c r="H71" s="418" t="s">
        <v>513</v>
      </c>
      <c r="I71" s="418"/>
      <c r="J71" s="418">
        <v>1</v>
      </c>
      <c r="K71" s="418"/>
      <c r="L71" s="418" t="s">
        <v>513</v>
      </c>
      <c r="M71" s="418"/>
      <c r="N71" s="418">
        <v>0</v>
      </c>
      <c r="O71" s="418"/>
      <c r="P71" s="418" t="s">
        <v>513</v>
      </c>
      <c r="Q71" s="418"/>
      <c r="R71" s="418">
        <v>0</v>
      </c>
      <c r="S71" s="418"/>
      <c r="T71" s="418" t="s">
        <v>513</v>
      </c>
      <c r="U71" s="418"/>
      <c r="V71" s="418">
        <v>0</v>
      </c>
      <c r="W71" s="418"/>
      <c r="X71" s="418" t="s">
        <v>513</v>
      </c>
      <c r="Y71" s="418"/>
      <c r="Z71" s="418">
        <v>0</v>
      </c>
      <c r="AA71" s="418"/>
      <c r="AB71" s="418">
        <v>0</v>
      </c>
      <c r="AC71" s="418">
        <v>1</v>
      </c>
    </row>
    <row r="72" spans="1:29" s="419" customFormat="1" x14ac:dyDescent="0.25">
      <c r="A72" s="420" t="s">
        <v>606</v>
      </c>
      <c r="B72" s="421" t="s">
        <v>593</v>
      </c>
      <c r="C72" s="418"/>
      <c r="D72" s="418"/>
      <c r="E72" s="418"/>
      <c r="F72" s="418"/>
      <c r="G72" s="418">
        <v>0</v>
      </c>
      <c r="H72" s="418" t="s">
        <v>513</v>
      </c>
      <c r="I72" s="418"/>
      <c r="J72" s="418">
        <v>0</v>
      </c>
      <c r="K72" s="418"/>
      <c r="L72" s="418" t="s">
        <v>513</v>
      </c>
      <c r="M72" s="418"/>
      <c r="N72" s="418">
        <v>0</v>
      </c>
      <c r="O72" s="418"/>
      <c r="P72" s="418" t="s">
        <v>513</v>
      </c>
      <c r="Q72" s="418"/>
      <c r="R72" s="418">
        <v>0</v>
      </c>
      <c r="S72" s="418"/>
      <c r="T72" s="418" t="s">
        <v>513</v>
      </c>
      <c r="U72" s="418"/>
      <c r="V72" s="418">
        <v>0</v>
      </c>
      <c r="W72" s="418"/>
      <c r="X72" s="418" t="s">
        <v>513</v>
      </c>
      <c r="Y72" s="418"/>
      <c r="Z72" s="418">
        <v>0</v>
      </c>
      <c r="AA72" s="418"/>
      <c r="AB72" s="418">
        <v>0</v>
      </c>
      <c r="AC72" s="418">
        <v>0</v>
      </c>
    </row>
    <row r="73" spans="1:29" s="419" customFormat="1" x14ac:dyDescent="0.25">
      <c r="A73" s="420" t="s">
        <v>607</v>
      </c>
      <c r="B73" s="421" t="s">
        <v>595</v>
      </c>
      <c r="C73" s="418"/>
      <c r="D73" s="418"/>
      <c r="E73" s="418"/>
      <c r="F73" s="418"/>
      <c r="G73" s="418">
        <v>0</v>
      </c>
      <c r="H73" s="418" t="s">
        <v>513</v>
      </c>
      <c r="I73" s="418"/>
      <c r="J73" s="418">
        <v>0</v>
      </c>
      <c r="K73" s="418"/>
      <c r="L73" s="418" t="s">
        <v>513</v>
      </c>
      <c r="M73" s="418"/>
      <c r="N73" s="418">
        <v>0</v>
      </c>
      <c r="O73" s="418"/>
      <c r="P73" s="418" t="s">
        <v>513</v>
      </c>
      <c r="Q73" s="418"/>
      <c r="R73" s="418">
        <v>0</v>
      </c>
      <c r="S73" s="418"/>
      <c r="T73" s="418" t="s">
        <v>513</v>
      </c>
      <c r="U73" s="418"/>
      <c r="V73" s="418">
        <v>0</v>
      </c>
      <c r="W73" s="418"/>
      <c r="X73" s="418" t="s">
        <v>513</v>
      </c>
      <c r="Y73" s="418"/>
      <c r="Z73" s="418">
        <v>0</v>
      </c>
      <c r="AA73" s="418"/>
      <c r="AB73" s="418">
        <v>0</v>
      </c>
      <c r="AC73" s="418">
        <v>0</v>
      </c>
    </row>
    <row r="74" spans="1:29" s="419" customFormat="1" ht="36.75" customHeight="1" x14ac:dyDescent="0.25">
      <c r="A74" s="416" t="s">
        <v>59</v>
      </c>
      <c r="B74" s="425" t="s">
        <v>228</v>
      </c>
      <c r="C74" s="418"/>
      <c r="D74" s="418"/>
      <c r="E74" s="418"/>
      <c r="F74" s="418"/>
      <c r="G74" s="418">
        <v>0</v>
      </c>
      <c r="H74" s="418" t="s">
        <v>513</v>
      </c>
      <c r="I74" s="418"/>
      <c r="J74" s="418">
        <v>0</v>
      </c>
      <c r="K74" s="418"/>
      <c r="L74" s="418" t="s">
        <v>513</v>
      </c>
      <c r="M74" s="418"/>
      <c r="N74" s="418">
        <v>0</v>
      </c>
      <c r="O74" s="418"/>
      <c r="P74" s="418" t="s">
        <v>513</v>
      </c>
      <c r="Q74" s="418"/>
      <c r="R74" s="418">
        <v>0</v>
      </c>
      <c r="S74" s="418"/>
      <c r="T74" s="418" t="s">
        <v>513</v>
      </c>
      <c r="U74" s="418"/>
      <c r="V74" s="418">
        <v>0</v>
      </c>
      <c r="W74" s="418"/>
      <c r="X74" s="418" t="s">
        <v>513</v>
      </c>
      <c r="Y74" s="418"/>
      <c r="Z74" s="418">
        <v>0</v>
      </c>
      <c r="AA74" s="418"/>
      <c r="AB74" s="418">
        <v>0</v>
      </c>
      <c r="AC74" s="418">
        <v>0</v>
      </c>
    </row>
    <row r="75" spans="1:29" s="419" customFormat="1" x14ac:dyDescent="0.25">
      <c r="A75" s="416" t="s">
        <v>57</v>
      </c>
      <c r="B75" s="417" t="s">
        <v>133</v>
      </c>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row>
    <row r="76" spans="1:29" s="419" customFormat="1" x14ac:dyDescent="0.25">
      <c r="A76" s="420" t="s">
        <v>223</v>
      </c>
      <c r="B76" s="421" t="s">
        <v>582</v>
      </c>
      <c r="C76" s="426"/>
      <c r="D76" s="427"/>
      <c r="E76" s="428"/>
      <c r="F76" s="428"/>
      <c r="G76" s="418">
        <v>0</v>
      </c>
      <c r="H76" s="418" t="s">
        <v>513</v>
      </c>
      <c r="I76" s="428"/>
      <c r="J76" s="418">
        <v>0</v>
      </c>
      <c r="K76" s="427"/>
      <c r="L76" s="418" t="s">
        <v>513</v>
      </c>
      <c r="M76" s="427"/>
      <c r="N76" s="418">
        <v>0</v>
      </c>
      <c r="O76" s="427"/>
      <c r="P76" s="418" t="s">
        <v>513</v>
      </c>
      <c r="Q76" s="427"/>
      <c r="R76" s="418">
        <v>0</v>
      </c>
      <c r="S76" s="427"/>
      <c r="T76" s="418" t="s">
        <v>513</v>
      </c>
      <c r="U76" s="427"/>
      <c r="V76" s="418">
        <v>0</v>
      </c>
      <c r="W76" s="427"/>
      <c r="X76" s="418" t="s">
        <v>513</v>
      </c>
      <c r="Y76" s="427"/>
      <c r="Z76" s="418">
        <v>0</v>
      </c>
      <c r="AA76" s="427"/>
      <c r="AB76" s="418">
        <v>0</v>
      </c>
      <c r="AC76" s="418">
        <v>0</v>
      </c>
    </row>
    <row r="77" spans="1:29" s="419" customFormat="1" ht="31.5" x14ac:dyDescent="0.25">
      <c r="A77" s="420" t="s">
        <v>224</v>
      </c>
      <c r="B77" s="424" t="s">
        <v>583</v>
      </c>
      <c r="C77" s="418"/>
      <c r="D77" s="418"/>
      <c r="E77" s="418"/>
      <c r="F77" s="418"/>
      <c r="G77" s="418">
        <v>0</v>
      </c>
      <c r="H77" s="418" t="s">
        <v>513</v>
      </c>
      <c r="I77" s="418"/>
      <c r="J77" s="418">
        <v>0</v>
      </c>
      <c r="K77" s="418"/>
      <c r="L77" s="418" t="s">
        <v>513</v>
      </c>
      <c r="M77" s="418"/>
      <c r="N77" s="418">
        <v>0</v>
      </c>
      <c r="O77" s="418"/>
      <c r="P77" s="418" t="s">
        <v>513</v>
      </c>
      <c r="Q77" s="418"/>
      <c r="R77" s="418">
        <v>0</v>
      </c>
      <c r="S77" s="418"/>
      <c r="T77" s="418" t="s">
        <v>513</v>
      </c>
      <c r="U77" s="418"/>
      <c r="V77" s="418">
        <v>0</v>
      </c>
      <c r="W77" s="418"/>
      <c r="X77" s="418" t="s">
        <v>513</v>
      </c>
      <c r="Y77" s="418"/>
      <c r="Z77" s="418">
        <v>0</v>
      </c>
      <c r="AA77" s="418"/>
      <c r="AB77" s="418">
        <v>0</v>
      </c>
      <c r="AC77" s="418">
        <v>0</v>
      </c>
    </row>
    <row r="78" spans="1:29" s="419" customFormat="1" x14ac:dyDescent="0.25">
      <c r="A78" s="420" t="s">
        <v>225</v>
      </c>
      <c r="B78" s="424" t="s">
        <v>149</v>
      </c>
      <c r="C78" s="418"/>
      <c r="D78" s="418"/>
      <c r="E78" s="418"/>
      <c r="F78" s="418"/>
      <c r="G78" s="418">
        <v>0</v>
      </c>
      <c r="H78" s="418" t="s">
        <v>513</v>
      </c>
      <c r="I78" s="418"/>
      <c r="J78" s="418">
        <v>0</v>
      </c>
      <c r="K78" s="418"/>
      <c r="L78" s="418" t="s">
        <v>513</v>
      </c>
      <c r="M78" s="418"/>
      <c r="N78" s="418">
        <v>0</v>
      </c>
      <c r="O78" s="418"/>
      <c r="P78" s="418" t="s">
        <v>513</v>
      </c>
      <c r="Q78" s="418"/>
      <c r="R78" s="418">
        <v>0</v>
      </c>
      <c r="S78" s="418"/>
      <c r="T78" s="418" t="s">
        <v>513</v>
      </c>
      <c r="U78" s="418"/>
      <c r="V78" s="418">
        <v>0</v>
      </c>
      <c r="W78" s="418"/>
      <c r="X78" s="418" t="s">
        <v>513</v>
      </c>
      <c r="Y78" s="418"/>
      <c r="Z78" s="418">
        <v>0</v>
      </c>
      <c r="AA78" s="418"/>
      <c r="AB78" s="418">
        <v>0</v>
      </c>
      <c r="AC78" s="418">
        <v>0</v>
      </c>
    </row>
    <row r="79" spans="1:29" s="419" customFormat="1" x14ac:dyDescent="0.25">
      <c r="A79" s="420" t="s">
        <v>226</v>
      </c>
      <c r="B79" s="421" t="s">
        <v>608</v>
      </c>
      <c r="C79" s="418"/>
      <c r="D79" s="418"/>
      <c r="E79" s="418"/>
      <c r="F79" s="418"/>
      <c r="G79" s="418">
        <v>0</v>
      </c>
      <c r="H79" s="418" t="s">
        <v>513</v>
      </c>
      <c r="I79" s="418"/>
      <c r="J79" s="418">
        <v>0</v>
      </c>
      <c r="K79" s="418"/>
      <c r="L79" s="418" t="s">
        <v>513</v>
      </c>
      <c r="M79" s="418"/>
      <c r="N79" s="418">
        <v>0</v>
      </c>
      <c r="O79" s="418"/>
      <c r="P79" s="418" t="s">
        <v>513</v>
      </c>
      <c r="Q79" s="418"/>
      <c r="R79" s="418">
        <v>0</v>
      </c>
      <c r="S79" s="418"/>
      <c r="T79" s="418" t="s">
        <v>513</v>
      </c>
      <c r="U79" s="418"/>
      <c r="V79" s="418">
        <v>0</v>
      </c>
      <c r="W79" s="418"/>
      <c r="X79" s="418" t="s">
        <v>513</v>
      </c>
      <c r="Y79" s="418"/>
      <c r="Z79" s="418">
        <v>0</v>
      </c>
      <c r="AA79" s="418"/>
      <c r="AB79" s="418">
        <v>0</v>
      </c>
      <c r="AC79" s="418">
        <v>0</v>
      </c>
    </row>
    <row r="80" spans="1:29" s="419" customFormat="1" x14ac:dyDescent="0.25">
      <c r="A80" s="420" t="s">
        <v>227</v>
      </c>
      <c r="B80" s="421" t="s">
        <v>585</v>
      </c>
      <c r="C80" s="426"/>
      <c r="D80" s="427"/>
      <c r="E80" s="428"/>
      <c r="F80" s="428"/>
      <c r="G80" s="418">
        <v>0</v>
      </c>
      <c r="H80" s="418" t="s">
        <v>513</v>
      </c>
      <c r="I80" s="428"/>
      <c r="J80" s="418">
        <v>0</v>
      </c>
      <c r="K80" s="427"/>
      <c r="L80" s="418" t="s">
        <v>513</v>
      </c>
      <c r="M80" s="427"/>
      <c r="N80" s="418">
        <v>0</v>
      </c>
      <c r="O80" s="427"/>
      <c r="P80" s="418" t="s">
        <v>513</v>
      </c>
      <c r="Q80" s="427"/>
      <c r="R80" s="418">
        <v>0</v>
      </c>
      <c r="S80" s="427"/>
      <c r="T80" s="418" t="s">
        <v>513</v>
      </c>
      <c r="U80" s="427"/>
      <c r="V80" s="418">
        <v>0</v>
      </c>
      <c r="W80" s="427"/>
      <c r="X80" s="418" t="s">
        <v>513</v>
      </c>
      <c r="Y80" s="427"/>
      <c r="Z80" s="418">
        <v>0</v>
      </c>
      <c r="AA80" s="427"/>
      <c r="AB80" s="418">
        <v>0</v>
      </c>
      <c r="AC80" s="418">
        <v>0</v>
      </c>
    </row>
    <row r="81" spans="1:29" s="419" customFormat="1" x14ac:dyDescent="0.25">
      <c r="A81" s="420" t="s">
        <v>609</v>
      </c>
      <c r="B81" s="421" t="s">
        <v>586</v>
      </c>
      <c r="C81" s="426"/>
      <c r="D81" s="427"/>
      <c r="E81" s="428"/>
      <c r="F81" s="428"/>
      <c r="G81" s="418">
        <v>0</v>
      </c>
      <c r="H81" s="418" t="s">
        <v>513</v>
      </c>
      <c r="I81" s="428"/>
      <c r="J81" s="418">
        <v>0</v>
      </c>
      <c r="K81" s="427"/>
      <c r="L81" s="418" t="s">
        <v>513</v>
      </c>
      <c r="M81" s="427"/>
      <c r="N81" s="418">
        <v>0</v>
      </c>
      <c r="O81" s="427"/>
      <c r="P81" s="418" t="s">
        <v>513</v>
      </c>
      <c r="Q81" s="427"/>
      <c r="R81" s="418">
        <v>0</v>
      </c>
      <c r="S81" s="427"/>
      <c r="T81" s="418" t="s">
        <v>513</v>
      </c>
      <c r="U81" s="427"/>
      <c r="V81" s="418">
        <v>0</v>
      </c>
      <c r="W81" s="427"/>
      <c r="X81" s="418" t="s">
        <v>513</v>
      </c>
      <c r="Y81" s="427"/>
      <c r="Z81" s="418">
        <v>0</v>
      </c>
      <c r="AA81" s="427"/>
      <c r="AB81" s="418">
        <v>0</v>
      </c>
      <c r="AC81" s="418">
        <v>0</v>
      </c>
    </row>
    <row r="82" spans="1:29" s="419" customFormat="1" x14ac:dyDescent="0.25">
      <c r="A82" s="420" t="s">
        <v>610</v>
      </c>
      <c r="B82" s="421" t="s">
        <v>587</v>
      </c>
      <c r="C82" s="426"/>
      <c r="D82" s="427"/>
      <c r="E82" s="428"/>
      <c r="F82" s="428"/>
      <c r="G82" s="418">
        <v>0</v>
      </c>
      <c r="H82" s="418" t="s">
        <v>513</v>
      </c>
      <c r="I82" s="428"/>
      <c r="J82" s="418">
        <v>0</v>
      </c>
      <c r="K82" s="427"/>
      <c r="L82" s="418" t="s">
        <v>513</v>
      </c>
      <c r="M82" s="427"/>
      <c r="N82" s="418">
        <v>0</v>
      </c>
      <c r="O82" s="427"/>
      <c r="P82" s="418" t="s">
        <v>513</v>
      </c>
      <c r="Q82" s="427"/>
      <c r="R82" s="418">
        <v>0</v>
      </c>
      <c r="S82" s="427"/>
      <c r="T82" s="418" t="s">
        <v>513</v>
      </c>
      <c r="U82" s="427"/>
      <c r="V82" s="418">
        <v>0</v>
      </c>
      <c r="W82" s="427"/>
      <c r="X82" s="418" t="s">
        <v>513</v>
      </c>
      <c r="Y82" s="427"/>
      <c r="Z82" s="418">
        <v>0</v>
      </c>
      <c r="AA82" s="427"/>
      <c r="AB82" s="418">
        <v>0</v>
      </c>
      <c r="AC82" s="418">
        <v>0</v>
      </c>
    </row>
    <row r="83" spans="1:29" s="419" customFormat="1" x14ac:dyDescent="0.25">
      <c r="A83" s="420" t="s">
        <v>611</v>
      </c>
      <c r="B83" s="421" t="s">
        <v>589</v>
      </c>
      <c r="C83" s="426"/>
      <c r="D83" s="427"/>
      <c r="E83" s="428"/>
      <c r="F83" s="428"/>
      <c r="G83" s="418">
        <v>0</v>
      </c>
      <c r="H83" s="418" t="s">
        <v>513</v>
      </c>
      <c r="I83" s="428"/>
      <c r="J83" s="418">
        <v>0</v>
      </c>
      <c r="K83" s="427"/>
      <c r="L83" s="418" t="s">
        <v>513</v>
      </c>
      <c r="M83" s="427"/>
      <c r="N83" s="418">
        <v>0</v>
      </c>
      <c r="O83" s="427"/>
      <c r="P83" s="418" t="s">
        <v>513</v>
      </c>
      <c r="Q83" s="427"/>
      <c r="R83" s="418">
        <v>0</v>
      </c>
      <c r="S83" s="427"/>
      <c r="T83" s="418" t="s">
        <v>513</v>
      </c>
      <c r="U83" s="427"/>
      <c r="V83" s="418">
        <v>0</v>
      </c>
      <c r="W83" s="427"/>
      <c r="X83" s="418" t="s">
        <v>513</v>
      </c>
      <c r="Y83" s="427"/>
      <c r="Z83" s="418">
        <v>0</v>
      </c>
      <c r="AA83" s="427"/>
      <c r="AB83" s="418">
        <v>0</v>
      </c>
      <c r="AC83" s="418">
        <v>0</v>
      </c>
    </row>
    <row r="84" spans="1:29" s="419" customFormat="1" x14ac:dyDescent="0.25">
      <c r="A84" s="420" t="s">
        <v>612</v>
      </c>
      <c r="B84" s="421" t="s">
        <v>591</v>
      </c>
      <c r="C84" s="426"/>
      <c r="D84" s="427"/>
      <c r="E84" s="428"/>
      <c r="F84" s="428"/>
      <c r="G84" s="418">
        <v>0</v>
      </c>
      <c r="H84" s="418" t="s">
        <v>513</v>
      </c>
      <c r="I84" s="428"/>
      <c r="J84" s="418">
        <v>0</v>
      </c>
      <c r="K84" s="427"/>
      <c r="L84" s="418" t="s">
        <v>513</v>
      </c>
      <c r="M84" s="427"/>
      <c r="N84" s="418">
        <v>0</v>
      </c>
      <c r="O84" s="427"/>
      <c r="P84" s="418" t="s">
        <v>513</v>
      </c>
      <c r="Q84" s="427"/>
      <c r="R84" s="418">
        <v>0</v>
      </c>
      <c r="S84" s="427"/>
      <c r="T84" s="418" t="s">
        <v>513</v>
      </c>
      <c r="U84" s="427"/>
      <c r="V84" s="418">
        <v>0</v>
      </c>
      <c r="W84" s="427"/>
      <c r="X84" s="418" t="s">
        <v>513</v>
      </c>
      <c r="Y84" s="427"/>
      <c r="Z84" s="418">
        <v>0</v>
      </c>
      <c r="AA84" s="427"/>
      <c r="AB84" s="418">
        <v>0</v>
      </c>
      <c r="AC84" s="418">
        <v>0</v>
      </c>
    </row>
    <row r="85" spans="1:29" s="419" customFormat="1" x14ac:dyDescent="0.25">
      <c r="A85" s="420" t="s">
        <v>613</v>
      </c>
      <c r="B85" s="421" t="s">
        <v>593</v>
      </c>
      <c r="C85" s="426"/>
      <c r="D85" s="427"/>
      <c r="E85" s="428"/>
      <c r="F85" s="428"/>
      <c r="G85" s="418">
        <v>0</v>
      </c>
      <c r="H85" s="418" t="s">
        <v>513</v>
      </c>
      <c r="I85" s="428"/>
      <c r="J85" s="418">
        <v>0</v>
      </c>
      <c r="K85" s="427"/>
      <c r="L85" s="418" t="s">
        <v>513</v>
      </c>
      <c r="M85" s="427"/>
      <c r="N85" s="418">
        <v>0</v>
      </c>
      <c r="O85" s="427"/>
      <c r="P85" s="418" t="s">
        <v>513</v>
      </c>
      <c r="Q85" s="427"/>
      <c r="R85" s="418">
        <v>0</v>
      </c>
      <c r="S85" s="427"/>
      <c r="T85" s="418" t="s">
        <v>513</v>
      </c>
      <c r="U85" s="427"/>
      <c r="V85" s="418">
        <v>0</v>
      </c>
      <c r="W85" s="427"/>
      <c r="X85" s="418" t="s">
        <v>513</v>
      </c>
      <c r="Y85" s="427"/>
      <c r="Z85" s="418">
        <v>0</v>
      </c>
      <c r="AA85" s="427"/>
      <c r="AB85" s="418">
        <v>0</v>
      </c>
      <c r="AC85" s="418">
        <v>0</v>
      </c>
    </row>
    <row r="86" spans="1:29" s="419" customFormat="1" x14ac:dyDescent="0.25">
      <c r="A86" s="420" t="s">
        <v>614</v>
      </c>
      <c r="B86" s="421" t="s">
        <v>595</v>
      </c>
      <c r="C86" s="429"/>
      <c r="D86" s="427"/>
      <c r="E86" s="428"/>
      <c r="F86" s="428"/>
      <c r="G86" s="418">
        <v>0</v>
      </c>
      <c r="H86" s="418" t="s">
        <v>513</v>
      </c>
      <c r="I86" s="428"/>
      <c r="J86" s="418">
        <v>0</v>
      </c>
      <c r="K86" s="427"/>
      <c r="L86" s="418" t="s">
        <v>513</v>
      </c>
      <c r="M86" s="427"/>
      <c r="N86" s="418">
        <v>0</v>
      </c>
      <c r="O86" s="427"/>
      <c r="P86" s="418" t="s">
        <v>513</v>
      </c>
      <c r="Q86" s="427"/>
      <c r="R86" s="418">
        <v>0</v>
      </c>
      <c r="S86" s="427"/>
      <c r="T86" s="418" t="s">
        <v>513</v>
      </c>
      <c r="U86" s="427"/>
      <c r="V86" s="418">
        <v>0</v>
      </c>
      <c r="W86" s="427"/>
      <c r="X86" s="418" t="s">
        <v>513</v>
      </c>
      <c r="Y86" s="427"/>
      <c r="Z86" s="418">
        <v>0</v>
      </c>
      <c r="AA86" s="427"/>
      <c r="AB86" s="418">
        <v>0</v>
      </c>
      <c r="AC86" s="418">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row r="93" spans="1:29" x14ac:dyDescent="0.25">
      <c r="G93" s="67"/>
      <c r="H93" s="67"/>
      <c r="I93" s="67"/>
      <c r="J93" s="67"/>
      <c r="K93" s="67"/>
    </row>
    <row r="94" spans="1:29" x14ac:dyDescent="0.25">
      <c r="G94" s="67"/>
      <c r="H94" s="67"/>
      <c r="I94" s="67"/>
      <c r="J94" s="67"/>
      <c r="K94" s="67"/>
    </row>
    <row r="95" spans="1:29" x14ac:dyDescent="0.25">
      <c r="G95" s="67"/>
      <c r="H95" s="67"/>
      <c r="I95" s="67"/>
      <c r="J95" s="67"/>
      <c r="K95" s="67"/>
    </row>
    <row r="96" spans="1:29"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row r="101" spans="7:11" x14ac:dyDescent="0.25">
      <c r="G101" s="67"/>
      <c r="H101" s="67"/>
      <c r="I101" s="67"/>
      <c r="J101" s="67"/>
      <c r="K101" s="67"/>
    </row>
    <row r="102" spans="7:11" x14ac:dyDescent="0.25">
      <c r="G102" s="67"/>
      <c r="H102" s="67"/>
      <c r="I102" s="67"/>
      <c r="J102" s="67"/>
      <c r="K102" s="67"/>
    </row>
    <row r="103" spans="7:11" x14ac:dyDescent="0.25">
      <c r="G103" s="67"/>
      <c r="H103" s="67"/>
      <c r="I103" s="67"/>
      <c r="J103" s="67"/>
      <c r="K103" s="67"/>
    </row>
    <row r="104" spans="7:11" x14ac:dyDescent="0.25">
      <c r="G104" s="67"/>
      <c r="H104" s="67"/>
      <c r="I104" s="67"/>
      <c r="J104" s="67"/>
      <c r="K104" s="67"/>
    </row>
    <row r="105" spans="7:11" x14ac:dyDescent="0.25">
      <c r="G105" s="67"/>
      <c r="H105" s="67"/>
      <c r="I105" s="67"/>
      <c r="J105" s="67"/>
      <c r="K105" s="67"/>
    </row>
    <row r="106" spans="7:11" x14ac:dyDescent="0.25">
      <c r="G106" s="67"/>
      <c r="H106" s="67"/>
      <c r="I106" s="67"/>
      <c r="J106" s="67"/>
      <c r="K106" s="67"/>
    </row>
    <row r="107" spans="7:11" x14ac:dyDescent="0.25">
      <c r="G107" s="67"/>
      <c r="H107" s="67"/>
      <c r="I107" s="67"/>
      <c r="J107" s="67"/>
      <c r="K107" s="67"/>
    </row>
    <row r="108" spans="7:11" x14ac:dyDescent="0.25">
      <c r="G108" s="67"/>
      <c r="H108" s="67"/>
      <c r="I108" s="67"/>
      <c r="J108" s="67"/>
      <c r="K108" s="67"/>
    </row>
    <row r="109" spans="7:11" x14ac:dyDescent="0.25">
      <c r="G109" s="67"/>
      <c r="H109" s="67"/>
      <c r="I109" s="67"/>
      <c r="J109" s="67"/>
      <c r="K109" s="67"/>
    </row>
    <row r="110" spans="7:11" x14ac:dyDescent="0.25">
      <c r="G110" s="67"/>
      <c r="H110" s="67"/>
      <c r="I110" s="67"/>
      <c r="J110" s="67"/>
      <c r="K110" s="67"/>
    </row>
    <row r="111" spans="7:11" x14ac:dyDescent="0.25">
      <c r="G111" s="67"/>
      <c r="H111" s="67"/>
      <c r="I111" s="67"/>
      <c r="J111" s="67"/>
      <c r="K111" s="67"/>
    </row>
    <row r="112" spans="7:11" x14ac:dyDescent="0.25">
      <c r="G112" s="67"/>
      <c r="H112" s="67"/>
      <c r="I112" s="67"/>
      <c r="J112" s="67"/>
      <c r="K112" s="67"/>
    </row>
    <row r="113" spans="7:11" x14ac:dyDescent="0.25">
      <c r="G113" s="67"/>
      <c r="H113" s="67"/>
      <c r="I113" s="67"/>
      <c r="J113" s="67"/>
      <c r="K113" s="67"/>
    </row>
    <row r="114" spans="7:11" x14ac:dyDescent="0.25">
      <c r="G114" s="67"/>
      <c r="H114" s="67"/>
      <c r="I114" s="67"/>
      <c r="J114" s="67"/>
      <c r="K114" s="67"/>
    </row>
    <row r="115" spans="7:11" x14ac:dyDescent="0.25">
      <c r="G115" s="67"/>
      <c r="H115" s="67"/>
      <c r="I115" s="67"/>
      <c r="J115" s="67"/>
      <c r="K115" s="67"/>
    </row>
    <row r="116" spans="7:11" x14ac:dyDescent="0.25">
      <c r="G116" s="67"/>
      <c r="H116" s="67"/>
      <c r="I116" s="67"/>
      <c r="J116" s="67"/>
      <c r="K116" s="67"/>
    </row>
    <row r="117" spans="7:11" x14ac:dyDescent="0.25">
      <c r="G117" s="67"/>
      <c r="H117" s="67"/>
      <c r="I117" s="67"/>
      <c r="J117" s="67"/>
      <c r="K117" s="67"/>
    </row>
    <row r="118" spans="7:11" x14ac:dyDescent="0.25">
      <c r="G118" s="67"/>
      <c r="H118" s="67"/>
      <c r="I118" s="67"/>
      <c r="J118" s="67"/>
      <c r="K118" s="67"/>
    </row>
    <row r="119" spans="7:11" x14ac:dyDescent="0.25">
      <c r="G119" s="67"/>
      <c r="H119" s="67"/>
      <c r="I119" s="67"/>
      <c r="J119" s="67"/>
      <c r="K119" s="67"/>
    </row>
    <row r="120" spans="7:11" x14ac:dyDescent="0.25">
      <c r="G120" s="67"/>
      <c r="H120" s="67"/>
      <c r="I120" s="67"/>
      <c r="J120" s="67"/>
      <c r="K120" s="67"/>
    </row>
    <row r="121" spans="7:11" x14ac:dyDescent="0.25">
      <c r="G121" s="67"/>
      <c r="H121" s="67"/>
      <c r="I121" s="67"/>
      <c r="J121" s="67"/>
      <c r="K121" s="67"/>
    </row>
    <row r="122" spans="7:11" x14ac:dyDescent="0.25">
      <c r="G122" s="67"/>
      <c r="H122" s="67"/>
      <c r="I122" s="67"/>
      <c r="J122" s="67"/>
      <c r="K122" s="67"/>
    </row>
    <row r="123" spans="7:11" x14ac:dyDescent="0.25">
      <c r="G123" s="67"/>
      <c r="H123" s="67"/>
      <c r="I123" s="67"/>
      <c r="J123" s="67"/>
      <c r="K123" s="67"/>
    </row>
    <row r="124" spans="7:11" x14ac:dyDescent="0.25">
      <c r="G124" s="67"/>
      <c r="H124" s="67"/>
      <c r="I124" s="67"/>
      <c r="J124" s="67"/>
      <c r="K124" s="67"/>
    </row>
    <row r="125" spans="7:11" x14ac:dyDescent="0.25">
      <c r="G125" s="67"/>
      <c r="H125" s="67"/>
      <c r="I125" s="67"/>
      <c r="J125" s="67"/>
      <c r="K125" s="67"/>
    </row>
    <row r="126" spans="7:11" x14ac:dyDescent="0.25">
      <c r="G126" s="67"/>
      <c r="H126" s="67"/>
      <c r="I126" s="67"/>
      <c r="J126" s="67"/>
      <c r="K126" s="67"/>
    </row>
    <row r="127" spans="7:11" x14ac:dyDescent="0.25">
      <c r="G127" s="67"/>
      <c r="H127" s="67"/>
      <c r="I127" s="67"/>
      <c r="J127" s="67"/>
      <c r="K127" s="67"/>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4"/>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'1. паспорт местоположение'!A12:C12</f>
        <v>N_NS3300.VL.0088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5"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5" customFormat="1" x14ac:dyDescent="0.25">
      <c r="A21" s="389" t="s">
        <v>480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5" customFormat="1" ht="58.5" customHeight="1" x14ac:dyDescent="0.25">
      <c r="A22" s="390" t="s">
        <v>53</v>
      </c>
      <c r="B22" s="393" t="s">
        <v>25</v>
      </c>
      <c r="C22" s="390" t="s">
        <v>52</v>
      </c>
      <c r="D22" s="390" t="s">
        <v>51</v>
      </c>
      <c r="E22" s="396" t="s">
        <v>491</v>
      </c>
      <c r="F22" s="397"/>
      <c r="G22" s="397"/>
      <c r="H22" s="397"/>
      <c r="I22" s="397"/>
      <c r="J22" s="397"/>
      <c r="K22" s="397"/>
      <c r="L22" s="398"/>
      <c r="M22" s="390" t="s">
        <v>50</v>
      </c>
      <c r="N22" s="390" t="s">
        <v>49</v>
      </c>
      <c r="O22" s="390" t="s">
        <v>48</v>
      </c>
      <c r="P22" s="399" t="s">
        <v>258</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5" customFormat="1" ht="64.5" customHeight="1" x14ac:dyDescent="0.25">
      <c r="A23" s="391"/>
      <c r="B23" s="394"/>
      <c r="C23" s="391"/>
      <c r="D23" s="391"/>
      <c r="E23" s="405" t="s">
        <v>24</v>
      </c>
      <c r="F23" s="407" t="s">
        <v>132</v>
      </c>
      <c r="G23" s="407" t="s">
        <v>131</v>
      </c>
      <c r="H23" s="407" t="s">
        <v>130</v>
      </c>
      <c r="I23" s="411" t="s">
        <v>401</v>
      </c>
      <c r="J23" s="411" t="s">
        <v>402</v>
      </c>
      <c r="K23" s="411" t="s">
        <v>403</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5"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2" t="s">
        <v>14</v>
      </c>
      <c r="AG24" s="132" t="s">
        <v>13</v>
      </c>
      <c r="AH24" s="133" t="s">
        <v>3</v>
      </c>
      <c r="AI24" s="133" t="s">
        <v>12</v>
      </c>
      <c r="AJ24" s="392"/>
      <c r="AK24" s="392"/>
      <c r="AL24" s="392"/>
      <c r="AM24" s="392"/>
      <c r="AN24" s="392"/>
      <c r="AO24" s="392"/>
      <c r="AP24" s="392"/>
      <c r="AQ24" s="402"/>
      <c r="AR24" s="399"/>
      <c r="AS24" s="399"/>
      <c r="AT24" s="399"/>
      <c r="AU24" s="399"/>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1" t="s">
        <v>70</v>
      </c>
    </row>
    <row r="2" spans="1:8" ht="18.75" x14ac:dyDescent="0.3">
      <c r="B2" s="14" t="s">
        <v>11</v>
      </c>
    </row>
    <row r="3" spans="1:8" ht="18.75" x14ac:dyDescent="0.3">
      <c r="B3" s="14" t="s">
        <v>499</v>
      </c>
    </row>
    <row r="4" spans="1:8" x14ac:dyDescent="0.25">
      <c r="B4" s="46"/>
    </row>
    <row r="5" spans="1:8" ht="18.75" x14ac:dyDescent="0.3">
      <c r="A5" s="388" t="str">
        <f>'1. паспорт местоположение'!A5:C5</f>
        <v>Год раскрытия информации: 2023 год</v>
      </c>
      <c r="B5" s="388"/>
      <c r="C5" s="76"/>
      <c r="D5" s="76"/>
      <c r="E5" s="76"/>
      <c r="F5" s="76"/>
      <c r="G5" s="76"/>
      <c r="H5" s="76"/>
    </row>
    <row r="6" spans="1:8" ht="18.75" x14ac:dyDescent="0.3">
      <c r="A6" s="137"/>
      <c r="B6" s="137"/>
      <c r="C6" s="137"/>
      <c r="D6" s="137"/>
      <c r="E6" s="137"/>
      <c r="F6" s="137"/>
      <c r="G6" s="137"/>
      <c r="H6" s="137"/>
    </row>
    <row r="7" spans="1:8" ht="18.75" x14ac:dyDescent="0.25">
      <c r="A7" s="310" t="s">
        <v>10</v>
      </c>
      <c r="B7" s="310"/>
      <c r="C7" s="136"/>
      <c r="D7" s="136"/>
      <c r="E7" s="136"/>
      <c r="F7" s="136"/>
      <c r="G7" s="136"/>
      <c r="H7" s="136"/>
    </row>
    <row r="8" spans="1:8" ht="18.75" x14ac:dyDescent="0.25">
      <c r="A8" s="136"/>
      <c r="B8" s="136"/>
      <c r="C8" s="136"/>
      <c r="D8" s="136"/>
      <c r="E8" s="136"/>
      <c r="F8" s="136"/>
      <c r="G8" s="136"/>
      <c r="H8" s="136"/>
    </row>
    <row r="9" spans="1:8" x14ac:dyDescent="0.25">
      <c r="A9" s="311" t="str">
        <f>'1. паспорт местоположение'!A9:C9</f>
        <v>АО "Россети Тюмень"</v>
      </c>
      <c r="B9" s="311"/>
      <c r="C9" s="134"/>
      <c r="D9" s="134"/>
      <c r="E9" s="134"/>
      <c r="F9" s="134"/>
      <c r="G9" s="134"/>
      <c r="H9" s="134"/>
    </row>
    <row r="10" spans="1:8" x14ac:dyDescent="0.25">
      <c r="A10" s="307" t="s">
        <v>9</v>
      </c>
      <c r="B10" s="30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12" t="str">
        <f>'1. паспорт местоположение'!A12:C12</f>
        <v>N_NS3300.VL.0088</v>
      </c>
      <c r="B12" s="312"/>
      <c r="C12" s="134"/>
      <c r="D12" s="134"/>
      <c r="E12" s="134"/>
      <c r="F12" s="134"/>
      <c r="G12" s="134"/>
      <c r="H12" s="134"/>
    </row>
    <row r="13" spans="1:8" x14ac:dyDescent="0.25">
      <c r="A13" s="307" t="s">
        <v>8</v>
      </c>
      <c r="B13" s="307"/>
      <c r="C13" s="135"/>
      <c r="D13" s="135"/>
      <c r="E13" s="135"/>
      <c r="F13" s="135"/>
      <c r="G13" s="135"/>
      <c r="H13" s="135"/>
    </row>
    <row r="14" spans="1:8" ht="18.75" x14ac:dyDescent="0.25">
      <c r="A14" s="10"/>
      <c r="B14" s="10"/>
      <c r="C14" s="10"/>
      <c r="D14" s="10"/>
      <c r="E14" s="10"/>
      <c r="F14" s="10"/>
      <c r="G14" s="10"/>
      <c r="H14" s="10"/>
    </row>
    <row r="15" spans="1:8" ht="99" customHeight="1" x14ac:dyDescent="0.25">
      <c r="A15" s="312"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12"/>
      <c r="C15" s="134"/>
      <c r="D15" s="134"/>
      <c r="E15" s="134"/>
      <c r="F15" s="134"/>
      <c r="G15" s="134"/>
      <c r="H15" s="134"/>
    </row>
    <row r="16" spans="1:8" x14ac:dyDescent="0.25">
      <c r="A16" s="307" t="s">
        <v>7</v>
      </c>
      <c r="B16" s="307"/>
      <c r="C16" s="135"/>
      <c r="D16" s="135"/>
      <c r="E16" s="135"/>
      <c r="F16" s="135"/>
      <c r="G16" s="135"/>
      <c r="H16" s="135"/>
    </row>
    <row r="17" spans="1:2" x14ac:dyDescent="0.25">
      <c r="B17" s="116"/>
    </row>
    <row r="18" spans="1:2" ht="33.75" customHeight="1" x14ac:dyDescent="0.25">
      <c r="A18" s="414" t="s">
        <v>481</v>
      </c>
      <c r="B18" s="415"/>
    </row>
    <row r="19" spans="1:2" x14ac:dyDescent="0.25">
      <c r="B19" s="46"/>
    </row>
    <row r="20" spans="1:2" ht="16.5" thickBot="1" x14ac:dyDescent="0.3">
      <c r="B20" s="117"/>
    </row>
    <row r="21" spans="1:2" ht="65.25" thickBot="1" x14ac:dyDescent="0.3">
      <c r="A21" s="118" t="s">
        <v>369</v>
      </c>
      <c r="B21" s="283"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8" t="s">
        <v>370</v>
      </c>
      <c r="B22" s="119" t="str">
        <f>'1. паспорт местоположение'!C27</f>
        <v>г. Тюмень</v>
      </c>
    </row>
    <row r="23" spans="1:2" ht="16.5" thickBot="1" x14ac:dyDescent="0.3">
      <c r="A23" s="118" t="s">
        <v>336</v>
      </c>
      <c r="B23" s="120" t="s">
        <v>541</v>
      </c>
    </row>
    <row r="24" spans="1:2" ht="16.5" thickBot="1" x14ac:dyDescent="0.3">
      <c r="A24" s="118" t="s">
        <v>371</v>
      </c>
      <c r="B24" s="120" t="str">
        <f>'3.3 паспорт описание'!C24</f>
        <v>ВЛ-10кВ - 0,05; Реклоузер с ПКУ - 1 шт.</v>
      </c>
    </row>
    <row r="25" spans="1:2" ht="22.5" customHeight="1" thickBot="1" x14ac:dyDescent="0.3">
      <c r="A25" s="121" t="s">
        <v>372</v>
      </c>
      <c r="B25" s="119">
        <f>'3.3 паспорт описание'!C29</f>
        <v>2023</v>
      </c>
    </row>
    <row r="26" spans="1:2" ht="16.5" thickBot="1" x14ac:dyDescent="0.3">
      <c r="A26" s="122" t="s">
        <v>373</v>
      </c>
      <c r="B26" s="123" t="str">
        <f>'3.3 паспорт описание'!C30</f>
        <v>П</v>
      </c>
    </row>
    <row r="27" spans="1:2" ht="29.25" thickBot="1" x14ac:dyDescent="0.3">
      <c r="A27" s="125" t="s">
        <v>552</v>
      </c>
      <c r="B27" s="287" t="e">
        <f>'6.2. Паспорт фин осв ввод'!#REF!</f>
        <v>#REF!</v>
      </c>
    </row>
    <row r="28" spans="1:2" ht="16.5" thickBot="1" x14ac:dyDescent="0.3">
      <c r="A28" s="124" t="s">
        <v>374</v>
      </c>
      <c r="B28" s="124" t="s">
        <v>519</v>
      </c>
    </row>
    <row r="29" spans="1:2" ht="28.5" x14ac:dyDescent="0.25">
      <c r="A29" s="288" t="s">
        <v>375</v>
      </c>
      <c r="B29" s="289">
        <v>1.0069999999999999</v>
      </c>
    </row>
    <row r="30" spans="1:2" ht="28.5" x14ac:dyDescent="0.25">
      <c r="A30" s="290" t="s">
        <v>376</v>
      </c>
      <c r="B30" s="291">
        <v>1.0069999999999999</v>
      </c>
    </row>
    <row r="31" spans="1:2" x14ac:dyDescent="0.25">
      <c r="A31" s="292" t="s">
        <v>377</v>
      </c>
      <c r="B31" s="293"/>
    </row>
    <row r="32" spans="1:2" ht="29.25" thickBot="1" x14ac:dyDescent="0.3">
      <c r="A32" s="294" t="s">
        <v>558</v>
      </c>
      <c r="B32" s="295">
        <v>1.0069999999999999</v>
      </c>
    </row>
    <row r="33" spans="1:2" ht="30" x14ac:dyDescent="0.25">
      <c r="A33" s="296" t="s">
        <v>559</v>
      </c>
      <c r="B33" s="297">
        <v>1.0069999999999999</v>
      </c>
    </row>
    <row r="34" spans="1:2" x14ac:dyDescent="0.25">
      <c r="A34" s="298" t="s">
        <v>378</v>
      </c>
      <c r="B34" s="299">
        <v>0</v>
      </c>
    </row>
    <row r="35" spans="1:2" x14ac:dyDescent="0.25">
      <c r="A35" s="298" t="s">
        <v>379</v>
      </c>
      <c r="B35" s="300">
        <v>0</v>
      </c>
    </row>
    <row r="36" spans="1:2" x14ac:dyDescent="0.25">
      <c r="A36" s="298" t="s">
        <v>380</v>
      </c>
      <c r="B36" s="300">
        <v>0</v>
      </c>
    </row>
    <row r="37" spans="1:2" ht="29.25" thickBot="1" x14ac:dyDescent="0.3">
      <c r="A37" s="294" t="s">
        <v>560</v>
      </c>
      <c r="B37" s="295">
        <v>0</v>
      </c>
    </row>
    <row r="38" spans="1:2" x14ac:dyDescent="0.25">
      <c r="A38" s="298" t="s">
        <v>561</v>
      </c>
      <c r="B38" s="299" t="s">
        <v>525</v>
      </c>
    </row>
    <row r="39" spans="1:2" x14ac:dyDescent="0.25">
      <c r="A39" s="298" t="s">
        <v>378</v>
      </c>
      <c r="B39" s="299" t="s">
        <v>525</v>
      </c>
    </row>
    <row r="40" spans="1:2" x14ac:dyDescent="0.25">
      <c r="A40" s="298" t="s">
        <v>379</v>
      </c>
      <c r="B40" s="299" t="s">
        <v>525</v>
      </c>
    </row>
    <row r="41" spans="1:2" x14ac:dyDescent="0.25">
      <c r="A41" s="298" t="s">
        <v>380</v>
      </c>
      <c r="B41" s="299" t="s">
        <v>525</v>
      </c>
    </row>
    <row r="42" spans="1:2" ht="29.25" thickBot="1" x14ac:dyDescent="0.3">
      <c r="A42" s="294" t="s">
        <v>562</v>
      </c>
      <c r="B42" s="295">
        <v>0</v>
      </c>
    </row>
    <row r="43" spans="1:2" x14ac:dyDescent="0.25">
      <c r="A43" s="298" t="s">
        <v>561</v>
      </c>
      <c r="B43" s="299" t="s">
        <v>525</v>
      </c>
    </row>
    <row r="44" spans="1:2" x14ac:dyDescent="0.25">
      <c r="A44" s="298" t="s">
        <v>378</v>
      </c>
      <c r="B44" s="299" t="s">
        <v>525</v>
      </c>
    </row>
    <row r="45" spans="1:2" x14ac:dyDescent="0.25">
      <c r="A45" s="298" t="s">
        <v>379</v>
      </c>
      <c r="B45" s="299" t="s">
        <v>525</v>
      </c>
    </row>
    <row r="46" spans="1:2" x14ac:dyDescent="0.25">
      <c r="A46" s="298" t="s">
        <v>380</v>
      </c>
      <c r="B46" s="299" t="s">
        <v>525</v>
      </c>
    </row>
    <row r="47" spans="1:2" ht="29.25" thickBot="1" x14ac:dyDescent="0.3">
      <c r="A47" s="294" t="s">
        <v>381</v>
      </c>
      <c r="B47" s="301" t="s">
        <v>525</v>
      </c>
    </row>
    <row r="48" spans="1:2" x14ac:dyDescent="0.25">
      <c r="A48" s="298" t="s">
        <v>377</v>
      </c>
      <c r="B48" s="299" t="s">
        <v>525</v>
      </c>
    </row>
    <row r="49" spans="1:2" x14ac:dyDescent="0.25">
      <c r="A49" s="298" t="s">
        <v>563</v>
      </c>
      <c r="B49" s="299" t="s">
        <v>525</v>
      </c>
    </row>
    <row r="50" spans="1:2" x14ac:dyDescent="0.25">
      <c r="A50" s="298" t="s">
        <v>564</v>
      </c>
      <c r="B50" s="299" t="s">
        <v>525</v>
      </c>
    </row>
    <row r="51" spans="1:2" x14ac:dyDescent="0.25">
      <c r="A51" s="298" t="s">
        <v>565</v>
      </c>
      <c r="B51" s="299" t="s">
        <v>525</v>
      </c>
    </row>
    <row r="52" spans="1:2" ht="16.5" thickBot="1" x14ac:dyDescent="0.3">
      <c r="A52" s="294" t="s">
        <v>382</v>
      </c>
      <c r="B52" s="301">
        <v>0</v>
      </c>
    </row>
    <row r="53" spans="1:2" ht="16.5" thickBot="1" x14ac:dyDescent="0.3">
      <c r="A53" s="294" t="s">
        <v>383</v>
      </c>
      <c r="B53" s="295">
        <v>0</v>
      </c>
    </row>
    <row r="54" spans="1:2" ht="16.5" thickBot="1" x14ac:dyDescent="0.3">
      <c r="A54" s="294" t="s">
        <v>384</v>
      </c>
      <c r="B54" s="301">
        <v>0</v>
      </c>
    </row>
    <row r="55" spans="1:2" ht="16.5" thickBot="1" x14ac:dyDescent="0.3">
      <c r="A55" s="294" t="s">
        <v>385</v>
      </c>
      <c r="B55" s="295">
        <v>0</v>
      </c>
    </row>
    <row r="56" spans="1:2" ht="15.75" customHeight="1" thickBot="1" x14ac:dyDescent="0.3">
      <c r="A56" s="294" t="s">
        <v>386</v>
      </c>
      <c r="B56" s="301" t="s">
        <v>525</v>
      </c>
    </row>
    <row r="57" spans="1:2" x14ac:dyDescent="0.25">
      <c r="A57" s="298" t="s">
        <v>387</v>
      </c>
      <c r="B57" s="299" t="s">
        <v>566</v>
      </c>
    </row>
    <row r="58" spans="1:2" x14ac:dyDescent="0.25">
      <c r="A58" s="298" t="s">
        <v>388</v>
      </c>
      <c r="B58" s="299" t="s">
        <v>525</v>
      </c>
    </row>
    <row r="59" spans="1:2" x14ac:dyDescent="0.25">
      <c r="A59" s="298" t="s">
        <v>389</v>
      </c>
      <c r="B59" s="299" t="s">
        <v>525</v>
      </c>
    </row>
    <row r="60" spans="1:2" x14ac:dyDescent="0.25">
      <c r="A60" s="298" t="s">
        <v>390</v>
      </c>
      <c r="B60" s="299" t="s">
        <v>567</v>
      </c>
    </row>
    <row r="61" spans="1:2" x14ac:dyDescent="0.25">
      <c r="A61" s="298" t="s">
        <v>391</v>
      </c>
      <c r="B61" s="299" t="s">
        <v>525</v>
      </c>
    </row>
    <row r="62" spans="1:2" ht="29.25" thickBot="1" x14ac:dyDescent="0.3">
      <c r="A62" s="294" t="s">
        <v>392</v>
      </c>
      <c r="B62" s="301" t="s">
        <v>578</v>
      </c>
    </row>
    <row r="63" spans="1:2" ht="29.25" thickBot="1" x14ac:dyDescent="0.3">
      <c r="A63" s="294" t="s">
        <v>393</v>
      </c>
      <c r="B63" s="301" t="s">
        <v>578</v>
      </c>
    </row>
    <row r="64" spans="1:2" x14ac:dyDescent="0.25">
      <c r="A64" s="298" t="s">
        <v>377</v>
      </c>
      <c r="B64" s="299" t="s">
        <v>525</v>
      </c>
    </row>
    <row r="65" spans="1:2" x14ac:dyDescent="0.25">
      <c r="A65" s="298" t="s">
        <v>568</v>
      </c>
      <c r="B65" s="299" t="s">
        <v>525</v>
      </c>
    </row>
    <row r="66" spans="1:2" x14ac:dyDescent="0.25">
      <c r="A66" s="298" t="s">
        <v>569</v>
      </c>
      <c r="B66" s="299" t="s">
        <v>525</v>
      </c>
    </row>
    <row r="67" spans="1:2" ht="16.5" thickBot="1" x14ac:dyDescent="0.3">
      <c r="A67" s="294" t="s">
        <v>394</v>
      </c>
      <c r="B67" s="301" t="s">
        <v>579</v>
      </c>
    </row>
    <row r="68" spans="1:2" ht="16.5" thickBot="1" x14ac:dyDescent="0.3">
      <c r="A68" s="294" t="s">
        <v>395</v>
      </c>
      <c r="B68" s="301" t="s">
        <v>525</v>
      </c>
    </row>
    <row r="69" spans="1:2" x14ac:dyDescent="0.25">
      <c r="A69" s="298" t="s">
        <v>570</v>
      </c>
      <c r="B69" s="302">
        <f>'6.1. Паспорт сетевой график'!H43</f>
        <v>45174</v>
      </c>
    </row>
    <row r="70" spans="1:2" x14ac:dyDescent="0.25">
      <c r="A70" s="298" t="s">
        <v>571</v>
      </c>
      <c r="B70" s="299" t="s">
        <v>525</v>
      </c>
    </row>
    <row r="71" spans="1:2" x14ac:dyDescent="0.25">
      <c r="A71" s="298" t="s">
        <v>572</v>
      </c>
      <c r="B71" s="299" t="s">
        <v>525</v>
      </c>
    </row>
    <row r="72" spans="1:2" ht="29.25" thickBot="1" x14ac:dyDescent="0.3">
      <c r="A72" s="294" t="s">
        <v>396</v>
      </c>
      <c r="B72" s="301" t="s">
        <v>580</v>
      </c>
    </row>
    <row r="73" spans="1:2" ht="28.5" customHeight="1" thickBot="1" x14ac:dyDescent="0.3">
      <c r="A73" s="294" t="s">
        <v>397</v>
      </c>
      <c r="B73" s="301" t="s">
        <v>581</v>
      </c>
    </row>
    <row r="74" spans="1:2" x14ac:dyDescent="0.25">
      <c r="A74" s="298" t="s">
        <v>573</v>
      </c>
      <c r="B74" s="299" t="s">
        <v>525</v>
      </c>
    </row>
    <row r="75" spans="1:2" x14ac:dyDescent="0.25">
      <c r="A75" s="298" t="s">
        <v>574</v>
      </c>
      <c r="B75" s="299" t="s">
        <v>525</v>
      </c>
    </row>
    <row r="76" spans="1:2" x14ac:dyDescent="0.25">
      <c r="A76" s="298" t="s">
        <v>575</v>
      </c>
      <c r="B76" s="299" t="s">
        <v>525</v>
      </c>
    </row>
    <row r="77" spans="1:2" x14ac:dyDescent="0.25">
      <c r="A77" s="298" t="s">
        <v>576</v>
      </c>
      <c r="B77" s="299" t="s">
        <v>525</v>
      </c>
    </row>
    <row r="78" spans="1:2" x14ac:dyDescent="0.25">
      <c r="A78" s="298" t="s">
        <v>577</v>
      </c>
      <c r="B78" s="299" t="s">
        <v>525</v>
      </c>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2023-10-16T05:04:12Z</dcterms:modified>
</cp:coreProperties>
</file>